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 defaultThemeVersion="124226"/>
  <bookViews>
    <workbookView xWindow="120" yWindow="105" windowWidth="7245" windowHeight="4245"/>
  </bookViews>
  <sheets>
    <sheet name="Resumo Mensal" sheetId="2" r:id="rId1"/>
    <sheet name="Resumo Acumulado" sheetId="3" r:id="rId2"/>
    <sheet name="Detalhe Oferta" sheetId="7" r:id="rId3"/>
    <sheet name="Detalhe Ocupação" sheetId="8" r:id="rId4"/>
    <sheet name="Detalhe Velocidades Eurotram" sheetId="9" r:id="rId5"/>
    <sheet name="Detalhe Velocidades Tram train" sheetId="10" r:id="rId6"/>
    <sheet name="Detalhe Procura" sheetId="11" r:id="rId7"/>
    <sheet name="Validações Mensal" sheetId="12" r:id="rId8"/>
    <sheet name="Validações Acumulado" sheetId="13" r:id="rId9"/>
    <sheet name="Utilização Titulos" sheetId="14" r:id="rId10"/>
  </sheets>
  <externalReferences>
    <externalReference r:id="rId11"/>
  </externalReference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Eurotram'!$D$4:$M$70</definedName>
    <definedName name="_xlnm.Print_Area" localSheetId="5">'Detalhe Velocidades Tram train'!$D$4:$M$51</definedName>
    <definedName name="_xlnm.Print_Area" localSheetId="1">'Resumo Acumulado'!$A$1:$J$52</definedName>
    <definedName name="_xlnm.Print_Area" localSheetId="0">'Resumo Mensal'!$A$2:$J$51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Eurotram'!$4:$15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E32" i="13"/>
  <c r="E31"/>
  <c r="E29"/>
  <c r="E28"/>
  <c r="E26"/>
  <c r="E25"/>
  <c r="E24"/>
  <c r="E23"/>
  <c r="D34"/>
  <c r="D52" s="1"/>
  <c r="E14"/>
  <c r="E13"/>
  <c r="E12"/>
  <c r="D34" i="12"/>
  <c r="D52" s="1"/>
  <c r="E50" i="13" l="1"/>
  <c r="E40"/>
  <c r="E41"/>
  <c r="E42"/>
  <c r="E43"/>
  <c r="E44"/>
  <c r="E45"/>
  <c r="E46"/>
  <c r="E47"/>
  <c r="E48"/>
  <c r="E49"/>
  <c r="E50" i="12"/>
  <c r="E40"/>
  <c r="E41"/>
  <c r="E42"/>
  <c r="E43"/>
  <c r="E44"/>
  <c r="E45"/>
  <c r="E46"/>
  <c r="E47"/>
  <c r="E48"/>
  <c r="E49"/>
  <c r="R7"/>
  <c r="R8"/>
  <c r="R9"/>
  <c r="M5" i="10" l="1"/>
  <c r="M5" i="9"/>
  <c r="N2" i="8"/>
  <c r="R2" i="7"/>
  <c r="J2" i="3"/>
  <c r="A10" i="8" l="1"/>
  <c r="A11" s="1"/>
  <c r="A12" l="1"/>
  <c r="A13" l="1"/>
  <c r="A14" l="1"/>
  <c r="A15" l="1"/>
  <c r="A16" l="1"/>
  <c r="A17" l="1"/>
  <c r="A18" l="1"/>
</calcChain>
</file>

<file path=xl/connections.xml><?xml version="1.0" encoding="utf-8"?>
<connections xmlns="http://schemas.openxmlformats.org/spreadsheetml/2006/main">
  <connection id="1" odcFile="C:\Programas\Microsoft Office\Office12\QUERIES\Cotações de Acções pelo MoneyCentral Investor da MSN.iqy" name="Cotações de Acções pelo MoneyCentral Investor da MSN" type="4" refreshedVersion="0" background="1">
    <webPr parsePre="1" consecutive="1" url="http://moneycentral.msn.com/investor/external/excel/quotes.asp?SYMBOL=[&quot;QUOTE0&quot;,&quot;Introduza os símbolos referentes às acções da Bolsa do MS Investor separados por vírgulas.&quot;]" htmlFormat="all"/>
    <parameters count="1">
      <parameter name="QUOTE0" prompt="Introduza os símbolos referentes às acções da Bolsa do MS Investor separados por vírgulas."/>
    </parameters>
  </connection>
</connections>
</file>

<file path=xl/sharedStrings.xml><?xml version="1.0" encoding="utf-8"?>
<sst xmlns="http://schemas.openxmlformats.org/spreadsheetml/2006/main" count="905" uniqueCount="421">
  <si>
    <t>Outros</t>
  </si>
  <si>
    <t>Total</t>
  </si>
  <si>
    <t>Global</t>
  </si>
  <si>
    <t>Mês</t>
  </si>
  <si>
    <t>Janeiro</t>
  </si>
  <si>
    <t>Jan</t>
  </si>
  <si>
    <t>Fevereiro</t>
  </si>
  <si>
    <t>Fev</t>
  </si>
  <si>
    <t>Oferta</t>
  </si>
  <si>
    <t>Procura</t>
  </si>
  <si>
    <t>Março</t>
  </si>
  <si>
    <t>Mar</t>
  </si>
  <si>
    <t>Abril</t>
  </si>
  <si>
    <t>Abr</t>
  </si>
  <si>
    <t>Veículos km</t>
  </si>
  <si>
    <t>Validações</t>
  </si>
  <si>
    <t>Maio</t>
  </si>
  <si>
    <t>Mai</t>
  </si>
  <si>
    <t>Lugares km</t>
  </si>
  <si>
    <t>Junho</t>
  </si>
  <si>
    <t>Jun</t>
  </si>
  <si>
    <t>Lugares km - Livres</t>
  </si>
  <si>
    <t>Julho</t>
  </si>
  <si>
    <t>Jul</t>
  </si>
  <si>
    <t>Lugares km - Ocupados</t>
  </si>
  <si>
    <t>Passageiros km</t>
  </si>
  <si>
    <t>Agosto</t>
  </si>
  <si>
    <t>Ago</t>
  </si>
  <si>
    <t>Veículos horas</t>
  </si>
  <si>
    <t>Percurso médio</t>
  </si>
  <si>
    <t>Setembro</t>
  </si>
  <si>
    <t>Set</t>
  </si>
  <si>
    <t>Lugares horas</t>
  </si>
  <si>
    <t>Acidentes</t>
  </si>
  <si>
    <t>Outubro</t>
  </si>
  <si>
    <t>Out</t>
  </si>
  <si>
    <t>Novembro</t>
  </si>
  <si>
    <t>Nov</t>
  </si>
  <si>
    <t>Taxa de ocupação</t>
  </si>
  <si>
    <t>Dezembro</t>
  </si>
  <si>
    <t>Dez</t>
  </si>
  <si>
    <t>Vel. Comercial Passageiros</t>
  </si>
  <si>
    <t>Mensal</t>
  </si>
  <si>
    <t>Indicadores Metro - Mensal</t>
  </si>
  <si>
    <t>Indicadores Metro - Acumulado</t>
  </si>
  <si>
    <t>Acumulado</t>
  </si>
  <si>
    <t>Acidentes / 10000 km</t>
  </si>
  <si>
    <t>Velocidade Comercial: L Azul</t>
  </si>
  <si>
    <t>L Vermelha</t>
  </si>
  <si>
    <t>L Verde</t>
  </si>
  <si>
    <t>L Amarela</t>
  </si>
  <si>
    <t>L Violeta</t>
  </si>
  <si>
    <t>Tram train</t>
  </si>
  <si>
    <t>Clientes Regulares (MP)</t>
  </si>
  <si>
    <t>Clientes Frequentes (MP)</t>
  </si>
  <si>
    <t>Clientes Regulares MP (média mensal)</t>
  </si>
  <si>
    <t>Clientes Frequentes MP (média mensal)</t>
  </si>
  <si>
    <t>10/09</t>
  </si>
  <si>
    <t>%</t>
  </si>
  <si>
    <t>Indicadores de Oferta</t>
  </si>
  <si>
    <t>Taxas de Ocupação</t>
  </si>
  <si>
    <t>mês</t>
  </si>
  <si>
    <t>acumulado</t>
  </si>
  <si>
    <t>Eurotram</t>
  </si>
  <si>
    <t>média</t>
  </si>
  <si>
    <t>pico hora</t>
  </si>
  <si>
    <t>Velocidade Comercial</t>
  </si>
  <si>
    <t>% plano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</si>
  <si>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</si>
  <si>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</si>
  <si>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</si>
  <si>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</si>
  <si>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</si>
  <si>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</si>
  <si>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</si>
  <si>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 xml:space="preserve">Taxas de Ocupação por Faixa Horária- Mensal 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</si>
  <si>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</si>
  <si>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</si>
  <si>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</si>
  <si>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</si>
  <si>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</si>
  <si>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</si>
  <si>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</si>
  <si>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</si>
  <si>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</si>
  <si>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</si>
  <si>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</si>
  <si>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</si>
  <si>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</si>
  <si>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</si>
  <si>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</si>
  <si>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</si>
  <si>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</si>
  <si>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</si>
  <si>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</si>
  <si>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</si>
  <si>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</si>
  <si>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</si>
  <si>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</si>
  <si>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</si>
  <si>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</si>
  <si>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</si>
  <si>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Estádio do Dragão - Sr Matosinhos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</si>
  <si>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</si>
  <si>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</si>
  <si>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</si>
  <si>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</si>
  <si>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</si>
  <si>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</si>
  <si>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</si>
  <si>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</si>
  <si>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</si>
  <si>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</si>
  <si>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</si>
  <si>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</si>
  <si>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</si>
  <si>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</si>
  <si>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</si>
  <si>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</si>
  <si>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</si>
  <si>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</si>
  <si>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</si>
  <si>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</si>
  <si>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</si>
  <si>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</si>
  <si>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</si>
  <si>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</si>
  <si>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</si>
  <si>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</si>
  <si>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</si>
  <si>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</si>
  <si>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</si>
  <si>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</si>
  <si>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</si>
  <si>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</si>
  <si>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</si>
  <si>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</si>
  <si>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</si>
  <si>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</si>
  <si>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</si>
  <si>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</si>
  <si>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</si>
  <si>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</si>
  <si>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</si>
  <si>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</si>
  <si>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</si>
  <si>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</si>
  <si>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</si>
  <si>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</si>
  <si>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</si>
  <si>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</si>
  <si>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</si>
  <si>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</si>
  <si>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</si>
  <si>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</si>
  <si>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</si>
  <si>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</si>
  <si>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</si>
  <si>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</si>
  <si>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</si>
  <si>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</si>
  <si>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</si>
  <si>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</si>
  <si>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</si>
  <si>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</si>
  <si>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</si>
  <si>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</si>
  <si>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</si>
  <si>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</si>
  <si>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</si>
  <si>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</si>
  <si>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</si>
  <si>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</si>
  <si>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</si>
  <si>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</si>
  <si>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</si>
  <si>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</si>
  <si>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</si>
  <si>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Troço Comum Vermelha / Aeroporto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</si>
  <si>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</si>
  <si>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</si>
  <si>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</si>
  <si>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</si>
  <si>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</si>
  <si>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</si>
  <si>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</si>
  <si>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</si>
  <si>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</si>
  <si>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</si>
  <si>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</si>
  <si>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</si>
  <si>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</si>
  <si>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</si>
  <si>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Crestins - Dos Verdes</t>
  </si>
  <si>
    <t>BDos Verdes</t>
  </si>
  <si>
    <t>Dos Verdes (B)</t>
  </si>
  <si>
    <t>Linha Vermelha</t>
  </si>
  <si>
    <t>BPedras Rubras</t>
  </si>
  <si>
    <t>Pedras Rubras</t>
  </si>
  <si>
    <t>Dos Verdes - Pedras Rubras</t>
  </si>
  <si>
    <t>BLidador</t>
  </si>
  <si>
    <t>Lidador</t>
  </si>
  <si>
    <t>Pedras Rubras - Lidador</t>
  </si>
  <si>
    <t>BVilar do Pinheiro</t>
  </si>
  <si>
    <t>Vilar do Pinheiro</t>
  </si>
  <si>
    <t>Lidador - Vilar do Pinheiro</t>
  </si>
  <si>
    <t>BModivas Sul</t>
  </si>
  <si>
    <t>Modivas Sul</t>
  </si>
  <si>
    <t>Vilar do Pinheiro - Modivas Sul</t>
  </si>
  <si>
    <t>BModivas Centro</t>
  </si>
  <si>
    <t>Modivas Centro</t>
  </si>
  <si>
    <t>Modivas Sul - Modivas Centro</t>
  </si>
  <si>
    <t>BMindelo</t>
  </si>
  <si>
    <t>Mindelo</t>
  </si>
  <si>
    <t>Modivas Centro - Mindelo</t>
  </si>
  <si>
    <t>BEspaço Natureza</t>
  </si>
  <si>
    <t>Espaço Natureza</t>
  </si>
  <si>
    <t>Mindelo - Espaço Natureza</t>
  </si>
  <si>
    <t>BVarziela</t>
  </si>
  <si>
    <t>Varziela</t>
  </si>
  <si>
    <t>Espaço Natureza - Varziela</t>
  </si>
  <si>
    <t>BÁrvore</t>
  </si>
  <si>
    <t>Árvore</t>
  </si>
  <si>
    <t>Varziela - Árvore</t>
  </si>
  <si>
    <t>BAzurara</t>
  </si>
  <si>
    <t>Azurara</t>
  </si>
  <si>
    <t>Árvore - Azurara</t>
  </si>
  <si>
    <t>BSanta Clara</t>
  </si>
  <si>
    <t>Santa Clara</t>
  </si>
  <si>
    <t>Azurara - Santa Clara</t>
  </si>
  <si>
    <t>BVila do Conde</t>
  </si>
  <si>
    <t>Vila do Conde</t>
  </si>
  <si>
    <t>Santa Clara - Vila do Conde</t>
  </si>
  <si>
    <t>BAlto da Pêga</t>
  </si>
  <si>
    <t>Alto da Pêga</t>
  </si>
  <si>
    <t>Vila do Conde - Alto da Pêga</t>
  </si>
  <si>
    <t>BPortas Fronhas</t>
  </si>
  <si>
    <t>Portas Fronhas</t>
  </si>
  <si>
    <t>Alto da Pêga - Portas Fronhas</t>
  </si>
  <si>
    <t>BS. Bras</t>
  </si>
  <si>
    <t>S. Bras</t>
  </si>
  <si>
    <t>Portas Fronhas - S. Bras</t>
  </si>
  <si>
    <t>BPóvoa de Varzim</t>
  </si>
  <si>
    <t>Póvoa de Varzim</t>
  </si>
  <si>
    <t>S. Bras - Póvoa de Varzim</t>
  </si>
  <si>
    <t>CSra da Hora</t>
  </si>
  <si>
    <t>Linha Verde</t>
  </si>
  <si>
    <t>CFonte do Cuco</t>
  </si>
  <si>
    <t>Sra da Hora - Fonte do Cuco (C)</t>
  </si>
  <si>
    <t>CCândido dos Reis</t>
  </si>
  <si>
    <t>Cândido dos Reis</t>
  </si>
  <si>
    <t>Fonte do Cuco - Cândido dos Reis</t>
  </si>
  <si>
    <t>CPias</t>
  </si>
  <si>
    <t>Pias</t>
  </si>
  <si>
    <t>Cândido dos Reis - Pias</t>
  </si>
  <si>
    <t>CAraújo</t>
  </si>
  <si>
    <t>Araújo</t>
  </si>
  <si>
    <t>Pias - Araújo</t>
  </si>
  <si>
    <t>CCustió</t>
  </si>
  <si>
    <t>Custió</t>
  </si>
  <si>
    <t>Araújo - Custió</t>
  </si>
  <si>
    <t>CParque de Maia</t>
  </si>
  <si>
    <t>Parque de Maia</t>
  </si>
  <si>
    <t>Custió - Parque de Maia</t>
  </si>
  <si>
    <t>CForum</t>
  </si>
  <si>
    <t>Forum</t>
  </si>
  <si>
    <t>Parque de Maia - Forum</t>
  </si>
  <si>
    <t>CZona Industrial</t>
  </si>
  <si>
    <t>Zona Industrial</t>
  </si>
  <si>
    <t>Forum - Zona Industrial</t>
  </si>
  <si>
    <t>CMandim</t>
  </si>
  <si>
    <t>Mandim</t>
  </si>
  <si>
    <t>Zona Industrial - Mandim</t>
  </si>
  <si>
    <t>CCastelo da Maia</t>
  </si>
  <si>
    <t>Castelo da Maia</t>
  </si>
  <si>
    <t>Mandim - Castelo da Maia</t>
  </si>
  <si>
    <t>CISMAI</t>
  </si>
  <si>
    <t>ISMAI</t>
  </si>
  <si>
    <t>Castelo da Maia - ISMAI</t>
  </si>
  <si>
    <t>DD. João II</t>
  </si>
  <si>
    <t>D. João II</t>
  </si>
  <si>
    <t>Linha Amarela</t>
  </si>
  <si>
    <t>DJoão de Deus</t>
  </si>
  <si>
    <t>João de Deus</t>
  </si>
  <si>
    <t>D. João II - João de Deus</t>
  </si>
  <si>
    <t>DC.M.Gaia</t>
  </si>
  <si>
    <t>C.M.Gaia</t>
  </si>
  <si>
    <t>João de Deus - C.M.Gaia</t>
  </si>
  <si>
    <t>DGeneral Torres</t>
  </si>
  <si>
    <t>General Torres</t>
  </si>
  <si>
    <t>C.M.Gaia - General Torres</t>
  </si>
  <si>
    <t>DJardim do Morro</t>
  </si>
  <si>
    <t>Jardim do Morro</t>
  </si>
  <si>
    <t>General Torres - Jardim do Morro</t>
  </si>
  <si>
    <t>DSão Bento</t>
  </si>
  <si>
    <t>São Bento</t>
  </si>
  <si>
    <t>Jardim do Morro - São Bento</t>
  </si>
  <si>
    <t>DAliados</t>
  </si>
  <si>
    <t>Aliados</t>
  </si>
  <si>
    <t>São Bento - Aliados</t>
  </si>
  <si>
    <t>DTrindade S</t>
  </si>
  <si>
    <t>Trindade S</t>
  </si>
  <si>
    <t>Aliados - Trindade S</t>
  </si>
  <si>
    <t>DFaria Guimaraes</t>
  </si>
  <si>
    <t>Faria Guimaraes</t>
  </si>
  <si>
    <t>Trindade S - Faria Guimaraes</t>
  </si>
  <si>
    <t>DMarques</t>
  </si>
  <si>
    <t>Marques</t>
  </si>
  <si>
    <t>Faria Guimaraes - Marquês</t>
  </si>
  <si>
    <t>DLima</t>
  </si>
  <si>
    <t>Lima</t>
  </si>
  <si>
    <t>Marquês - Combatentes</t>
  </si>
  <si>
    <t>DSalgueiros</t>
  </si>
  <si>
    <t>Salgueiros</t>
  </si>
  <si>
    <t>Combatentes - Salgueiros</t>
  </si>
  <si>
    <t>DPolo Universitario</t>
  </si>
  <si>
    <t>Polo Universitario</t>
  </si>
  <si>
    <t>Salgueiros - Polo Universitario</t>
  </si>
  <si>
    <t>DI.P.O</t>
  </si>
  <si>
    <t>I.P.O</t>
  </si>
  <si>
    <t>Polo Universitario - I.P.O</t>
  </si>
  <si>
    <t>DSão João</t>
  </si>
  <si>
    <t>São João</t>
  </si>
  <si>
    <t>I.P.O - São João</t>
  </si>
  <si>
    <t>EDos Verdes</t>
  </si>
  <si>
    <t>Dos Verdes (E)</t>
  </si>
  <si>
    <t>EBotica</t>
  </si>
  <si>
    <t>Botica</t>
  </si>
  <si>
    <t>Dos Verdes - Botica</t>
  </si>
  <si>
    <t>EAeroporto</t>
  </si>
  <si>
    <t>Aeroporto</t>
  </si>
  <si>
    <t>Botica - Aeroporto</t>
  </si>
  <si>
    <t>Tempos de Percurso e Paragem - Tram Train</t>
  </si>
  <si>
    <t>Andante</t>
  </si>
  <si>
    <t>Assinatura</t>
  </si>
  <si>
    <t>Percurso</t>
  </si>
  <si>
    <t>médio (Kms)</t>
  </si>
  <si>
    <t>Passageiros zona</t>
  </si>
  <si>
    <t>Validações médias</t>
  </si>
  <si>
    <t>Acum</t>
  </si>
  <si>
    <t>Dia util</t>
  </si>
  <si>
    <t>% ac</t>
  </si>
  <si>
    <t>Media Mensal de validações multiviagem (apenas o tipo de multiviagem mais representativo)</t>
  </si>
  <si>
    <t>Media Mensal de validações assinatura (apenas o tipo de assinatura mais representativa)</t>
  </si>
  <si>
    <t>Indicadores de Procura - Mensal</t>
  </si>
  <si>
    <t xml:space="preserve">Média dia útil </t>
  </si>
  <si>
    <t xml:space="preserve">Média mensal </t>
  </si>
  <si>
    <t xml:space="preserve">Média FDS 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</si>
  <si>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</si>
  <si>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</si>
  <si>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</si>
  <si>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</si>
  <si>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</si>
  <si>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</si>
  <si>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</si>
  <si>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</si>
  <si>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</si>
  <si>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</si>
  <si>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</si>
  <si>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</si>
  <si>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Restantes</t>
  </si>
  <si>
    <t>Indicadores de Procura - Acumulado</t>
  </si>
  <si>
    <t>Validações ANDANTE</t>
  </si>
  <si>
    <t>Z2</t>
  </si>
  <si>
    <t>Z3</t>
  </si>
  <si>
    <t>Z4</t>
  </si>
  <si>
    <t>Z5</t>
  </si>
  <si>
    <t>Z6</t>
  </si>
  <si>
    <t>Multiviagem</t>
  </si>
  <si>
    <t>Sociais</t>
  </si>
  <si>
    <t>Validações ANDANTE %</t>
  </si>
  <si>
    <t>Validações ALTERNATIVOS</t>
  </si>
  <si>
    <t>Alternativos</t>
  </si>
  <si>
    <t/>
  </si>
  <si>
    <t>Trindade (D) - Faria Guimaraes</t>
  </si>
  <si>
    <t>Aliados - Trindade (D)</t>
  </si>
  <si>
    <t>Lapa - Trindade</t>
  </si>
  <si>
    <t>Carolina Michaelis - Lapa</t>
  </si>
  <si>
    <t>Trindade (D) - Aliados</t>
  </si>
  <si>
    <t>Casa da Música - Carolina Michaelis</t>
  </si>
  <si>
    <t>Aliados - São Bento</t>
  </si>
  <si>
    <t>Sr. de Matosinhos - Mercado</t>
  </si>
  <si>
    <t>Mercado - Brito Capelo</t>
  </si>
  <si>
    <t>Castêlo da Maia - ISMAI</t>
  </si>
  <si>
    <t>ISMAI - Castêlo da Maia</t>
  </si>
  <si>
    <t>Utilização de Títulos</t>
  </si>
  <si>
    <t>escola.tp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</si>
  <si>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</si>
  <si>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</si>
  <si>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</si>
  <si>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</si>
  <si>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</si>
  <si>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</si>
  <si>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</si>
  <si>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</si>
  <si>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</si>
  <si>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</si>
  <si>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</si>
  <si>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</si>
  <si>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</si>
  <si>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</si>
  <si>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</si>
  <si>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escola.tp e superior.tp</t>
  </si>
  <si>
    <t>I.P.O. - Hospital São João</t>
  </si>
  <si>
    <t>* serviço omnibus e expresso</t>
  </si>
  <si>
    <t>Sra da Hora (C)</t>
  </si>
  <si>
    <t>Ramal Aeroporto</t>
  </si>
  <si>
    <t>Estádio do Dragão - Póvoa de Varzim*</t>
  </si>
  <si>
    <t>Trindade - Póvoa de Varzim*</t>
  </si>
  <si>
    <t>valid. médias todos multiviagem (Andante)</t>
  </si>
  <si>
    <t>valid. médias todas assinaturas (Andante)</t>
  </si>
  <si>
    <t>valid. médias por multiviagem (Andante)</t>
  </si>
  <si>
    <t>valid. médias por assinatura (Andante)</t>
  </si>
  <si>
    <t>Hospital São João - I.P.O.</t>
  </si>
  <si>
    <t>Srª da Hora</t>
  </si>
  <si>
    <t>Marquês</t>
  </si>
  <si>
    <t>Setembro de 2010</t>
  </si>
  <si>
    <t>Faria Guimaraes - Marques</t>
  </si>
  <si>
    <t>Verdes (E)  - Botica</t>
  </si>
  <si>
    <t>Campanhã - ISMAI</t>
  </si>
  <si>
    <t>Campanhã - Forum Maia</t>
  </si>
</sst>
</file>

<file path=xl/styles.xml><?xml version="1.0" encoding="utf-8"?>
<styleSheet xmlns="http://schemas.openxmlformats.org/spreadsheetml/2006/main">
  <numFmts count="7">
    <numFmt numFmtId="164" formatCode="0.0%"/>
    <numFmt numFmtId="165" formatCode="0.0"/>
    <numFmt numFmtId="166" formatCode="0.000"/>
    <numFmt numFmtId="167" formatCode="#,##0.000"/>
    <numFmt numFmtId="168" formatCode="0.00\ \p\p"/>
    <numFmt numFmtId="169" formatCode="0.000%"/>
    <numFmt numFmtId="170" formatCode="mmmm\ \ yyyy"/>
  </numFmts>
  <fonts count="3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name val="FF Din Bold"/>
    </font>
    <font>
      <b/>
      <sz val="10"/>
      <name val="Arial"/>
      <family val="2"/>
    </font>
    <font>
      <sz val="10"/>
      <color indexed="9"/>
      <name val="Arial"/>
      <family val="2"/>
    </font>
    <font>
      <sz val="16"/>
      <color indexed="18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9"/>
      <color indexed="1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sz val="9"/>
      <color theme="0"/>
      <name val="FF Din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47">
    <xf numFmtId="0" fontId="0" fillId="0" borderId="0" xfId="0"/>
    <xf numFmtId="0" fontId="3" fillId="0" borderId="0" xfId="0" applyFont="1"/>
    <xf numFmtId="0" fontId="4" fillId="5" borderId="3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5" xfId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7" fillId="0" borderId="6" xfId="0" applyFont="1" applyBorder="1" applyAlignment="1">
      <alignment horizontal="right"/>
    </xf>
    <xf numFmtId="3" fontId="8" fillId="0" borderId="6" xfId="2" applyNumberFormat="1" applyFont="1" applyBorder="1"/>
    <xf numFmtId="0" fontId="9" fillId="0" borderId="6" xfId="0" applyFont="1" applyBorder="1" applyAlignment="1">
      <alignment horizontal="right"/>
    </xf>
    <xf numFmtId="2" fontId="9" fillId="0" borderId="6" xfId="2" applyNumberFormat="1" applyFont="1" applyFill="1" applyBorder="1" applyAlignment="1">
      <alignment horizontal="right"/>
    </xf>
    <xf numFmtId="3" fontId="9" fillId="0" borderId="6" xfId="2" applyNumberFormat="1" applyFont="1" applyBorder="1"/>
    <xf numFmtId="167" fontId="8" fillId="0" borderId="6" xfId="2" applyNumberFormat="1" applyFont="1" applyBorder="1"/>
    <xf numFmtId="0" fontId="3" fillId="0" borderId="0" xfId="0" applyFont="1" applyBorder="1"/>
    <xf numFmtId="0" fontId="11" fillId="0" borderId="0" xfId="0" applyFont="1"/>
    <xf numFmtId="3" fontId="3" fillId="0" borderId="0" xfId="0" applyNumberFormat="1" applyFont="1"/>
    <xf numFmtId="4" fontId="8" fillId="0" borderId="6" xfId="2" applyNumberFormat="1" applyFont="1" applyBorder="1"/>
    <xf numFmtId="0" fontId="6" fillId="4" borderId="6" xfId="0" applyFont="1" applyFill="1" applyBorder="1" applyAlignment="1">
      <alignment horizontal="centerContinuous"/>
    </xf>
    <xf numFmtId="0" fontId="6" fillId="4" borderId="6" xfId="0" applyFont="1" applyFill="1" applyBorder="1" applyAlignment="1">
      <alignment horizontal="right"/>
    </xf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6" fillId="4" borderId="6" xfId="0" quotePrefix="1" applyFont="1" applyFill="1" applyBorder="1" applyAlignment="1">
      <alignment horizontal="right"/>
    </xf>
    <xf numFmtId="164" fontId="8" fillId="0" borderId="6" xfId="2" applyNumberFormat="1" applyFont="1" applyBorder="1"/>
    <xf numFmtId="164" fontId="9" fillId="0" borderId="6" xfId="2" applyNumberFormat="1" applyFont="1" applyBorder="1"/>
    <xf numFmtId="164" fontId="9" fillId="0" borderId="6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right"/>
    </xf>
    <xf numFmtId="0" fontId="3" fillId="0" borderId="0" xfId="0" applyFont="1" applyFill="1"/>
    <xf numFmtId="164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/>
    </xf>
    <xf numFmtId="0" fontId="3" fillId="0" borderId="0" xfId="0" applyFont="1" applyAlignment="1">
      <alignment horizontal="left" indent="2"/>
    </xf>
    <xf numFmtId="4" fontId="8" fillId="0" borderId="6" xfId="2" applyNumberFormat="1" applyFont="1" applyFill="1" applyBorder="1"/>
    <xf numFmtId="0" fontId="7" fillId="3" borderId="2" xfId="0" applyFont="1" applyFill="1" applyBorder="1" applyAlignment="1">
      <alignment horizontal="right"/>
    </xf>
    <xf numFmtId="10" fontId="8" fillId="3" borderId="2" xfId="2" applyNumberFormat="1" applyFont="1" applyFill="1" applyBorder="1" applyAlignment="1">
      <alignment horizontal="right"/>
    </xf>
    <xf numFmtId="168" fontId="8" fillId="3" borderId="2" xfId="2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164" fontId="8" fillId="3" borderId="6" xfId="2" applyNumberFormat="1" applyFont="1" applyFill="1" applyBorder="1" applyAlignment="1">
      <alignment horizontal="right"/>
    </xf>
    <xf numFmtId="3" fontId="9" fillId="0" borderId="6" xfId="2" applyNumberFormat="1" applyFont="1" applyFill="1" applyBorder="1" applyAlignment="1">
      <alignment horizontal="right"/>
    </xf>
    <xf numFmtId="3" fontId="8" fillId="0" borderId="6" xfId="2" applyNumberFormat="1" applyFont="1" applyFill="1" applyBorder="1" applyAlignment="1">
      <alignment horizontal="right"/>
    </xf>
    <xf numFmtId="2" fontId="8" fillId="0" borderId="2" xfId="0" applyNumberFormat="1" applyFont="1" applyFill="1" applyBorder="1" applyAlignment="1">
      <alignment horizontal="right"/>
    </xf>
    <xf numFmtId="2" fontId="8" fillId="3" borderId="6" xfId="0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17" fontId="4" fillId="5" borderId="3" xfId="1" quotePrefix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0" fillId="0" borderId="0" xfId="0" applyFill="1" applyBorder="1"/>
    <xf numFmtId="0" fontId="4" fillId="5" borderId="0" xfId="1" applyFont="1" applyFill="1" applyBorder="1" applyAlignment="1">
      <alignment horizontal="right"/>
    </xf>
    <xf numFmtId="0" fontId="14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0" borderId="7" xfId="0" applyFont="1" applyBorder="1"/>
    <xf numFmtId="0" fontId="0" fillId="0" borderId="7" xfId="0" applyBorder="1"/>
    <xf numFmtId="0" fontId="6" fillId="7" borderId="6" xfId="0" applyFont="1" applyFill="1" applyBorder="1" applyAlignment="1">
      <alignment horizontal="centerContinuous"/>
    </xf>
    <xf numFmtId="0" fontId="6" fillId="7" borderId="6" xfId="0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0" fontId="9" fillId="3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7" fillId="0" borderId="6" xfId="2" applyNumberFormat="1" applyFont="1" applyBorder="1" applyAlignment="1">
      <alignment horizontal="right"/>
    </xf>
    <xf numFmtId="10" fontId="8" fillId="0" borderId="6" xfId="2" applyNumberFormat="1" applyFont="1" applyFill="1" applyBorder="1" applyAlignment="1">
      <alignment horizontal="center"/>
    </xf>
    <xf numFmtId="10" fontId="0" fillId="0" borderId="0" xfId="0" applyNumberFormat="1"/>
    <xf numFmtId="0" fontId="7" fillId="0" borderId="0" xfId="0" applyFont="1" applyBorder="1" applyAlignment="1">
      <alignment horizontal="right"/>
    </xf>
    <xf numFmtId="3" fontId="7" fillId="0" borderId="6" xfId="2" applyNumberFormat="1" applyFont="1" applyFill="1" applyBorder="1" applyAlignment="1">
      <alignment horizontal="right"/>
    </xf>
    <xf numFmtId="10" fontId="8" fillId="0" borderId="6" xfId="2" applyNumberFormat="1" applyFont="1" applyBorder="1" applyAlignment="1">
      <alignment horizontal="center"/>
    </xf>
    <xf numFmtId="10" fontId="0" fillId="0" borderId="0" xfId="2" applyNumberFormat="1" applyFont="1"/>
    <xf numFmtId="169" fontId="1" fillId="0" borderId="0" xfId="2" applyNumberFormat="1"/>
    <xf numFmtId="10" fontId="0" fillId="0" borderId="7" xfId="0" applyNumberFormat="1" applyBorder="1"/>
    <xf numFmtId="0" fontId="3" fillId="0" borderId="0" xfId="0" applyFont="1" applyFill="1" applyAlignment="1">
      <alignment horizontal="right"/>
    </xf>
    <xf numFmtId="0" fontId="17" fillId="3" borderId="1" xfId="0" applyFont="1" applyFill="1" applyBorder="1" applyAlignment="1">
      <alignment horizontal="right"/>
    </xf>
    <xf numFmtId="4" fontId="8" fillId="6" borderId="6" xfId="2" applyNumberFormat="1" applyFont="1" applyFill="1" applyBorder="1" applyAlignment="1">
      <alignment horizontal="right"/>
    </xf>
    <xf numFmtId="164" fontId="8" fillId="0" borderId="6" xfId="2" applyNumberFormat="1" applyFont="1" applyFill="1" applyBorder="1"/>
    <xf numFmtId="0" fontId="0" fillId="0" borderId="0" xfId="0" applyFill="1"/>
    <xf numFmtId="0" fontId="6" fillId="7" borderId="6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8" fillId="0" borderId="6" xfId="0" applyFont="1" applyBorder="1" applyAlignment="1"/>
    <xf numFmtId="0" fontId="8" fillId="0" borderId="6" xfId="0" applyFont="1" applyFill="1" applyBorder="1" applyAlignment="1">
      <alignment horizontal="right"/>
    </xf>
    <xf numFmtId="10" fontId="10" fillId="0" borderId="6" xfId="2" applyNumberFormat="1" applyFont="1" applyFill="1" applyBorder="1"/>
    <xf numFmtId="0" fontId="8" fillId="0" borderId="6" xfId="0" applyFont="1" applyFill="1" applyBorder="1" applyAlignment="1"/>
    <xf numFmtId="0" fontId="18" fillId="0" borderId="6" xfId="0" applyFont="1" applyFill="1" applyBorder="1" applyAlignment="1"/>
    <xf numFmtId="0" fontId="8" fillId="2" borderId="6" xfId="0" applyFont="1" applyFill="1" applyBorder="1" applyAlignment="1">
      <alignment horizontal="right"/>
    </xf>
    <xf numFmtId="0" fontId="10" fillId="0" borderId="6" xfId="2" applyNumberFormat="1" applyFont="1" applyFill="1" applyBorder="1" applyAlignment="1">
      <alignment horizontal="center"/>
    </xf>
    <xf numFmtId="0" fontId="10" fillId="2" borderId="6" xfId="2" applyNumberFormat="1" applyFont="1" applyFill="1" applyBorder="1" applyAlignment="1">
      <alignment horizontal="center"/>
    </xf>
    <xf numFmtId="10" fontId="10" fillId="2" borderId="6" xfId="2" applyNumberFormat="1" applyFont="1" applyFill="1" applyBorder="1"/>
    <xf numFmtId="0" fontId="18" fillId="2" borderId="6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10" fontId="10" fillId="0" borderId="0" xfId="2" applyNumberFormat="1" applyFont="1" applyBorder="1"/>
    <xf numFmtId="0" fontId="18" fillId="0" borderId="0" xfId="0" applyFont="1" applyBorder="1" applyAlignment="1"/>
    <xf numFmtId="0" fontId="10" fillId="0" borderId="0" xfId="2" applyNumberFormat="1" applyFont="1" applyBorder="1" applyAlignment="1">
      <alignment horizontal="center"/>
    </xf>
    <xf numFmtId="10" fontId="10" fillId="0" borderId="6" xfId="2" applyNumberFormat="1" applyFont="1" applyBorder="1"/>
    <xf numFmtId="10" fontId="3" fillId="2" borderId="0" xfId="0" applyNumberFormat="1" applyFont="1" applyFill="1"/>
    <xf numFmtId="0" fontId="3" fillId="2" borderId="0" xfId="0" applyFont="1" applyFill="1"/>
    <xf numFmtId="10" fontId="19" fillId="7" borderId="6" xfId="0" applyNumberFormat="1" applyFont="1" applyFill="1" applyBorder="1" applyAlignment="1">
      <alignment horizontal="right"/>
    </xf>
    <xf numFmtId="10" fontId="3" fillId="0" borderId="0" xfId="0" applyNumberFormat="1" applyFont="1"/>
    <xf numFmtId="0" fontId="1" fillId="0" borderId="0" xfId="0" applyFont="1"/>
    <xf numFmtId="0" fontId="19" fillId="8" borderId="6" xfId="0" applyFont="1" applyFill="1" applyBorder="1" applyAlignment="1"/>
    <xf numFmtId="0" fontId="16" fillId="3" borderId="1" xfId="0" applyFont="1" applyFill="1" applyBorder="1" applyAlignment="1">
      <alignment horizontal="center"/>
    </xf>
    <xf numFmtId="3" fontId="20" fillId="3" borderId="1" xfId="0" applyNumberFormat="1" applyFont="1" applyFill="1" applyBorder="1" applyAlignment="1">
      <alignment horizontal="right"/>
    </xf>
    <xf numFmtId="0" fontId="21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3" fontId="7" fillId="0" borderId="6" xfId="0" applyNumberFormat="1" applyFont="1" applyFill="1" applyBorder="1" applyAlignment="1">
      <alignment horizontal="center"/>
    </xf>
    <xf numFmtId="2" fontId="8" fillId="0" borderId="6" xfId="2" applyNumberFormat="1" applyFont="1" applyFill="1" applyBorder="1"/>
    <xf numFmtId="165" fontId="21" fillId="0" borderId="6" xfId="2" applyNumberFormat="1" applyFont="1" applyBorder="1"/>
    <xf numFmtId="164" fontId="22" fillId="0" borderId="6" xfId="2" applyNumberFormat="1" applyFont="1" applyBorder="1"/>
    <xf numFmtId="2" fontId="8" fillId="0" borderId="6" xfId="2" applyNumberFormat="1" applyFont="1" applyBorder="1"/>
    <xf numFmtId="165" fontId="21" fillId="0" borderId="6" xfId="2" applyNumberFormat="1" applyFont="1" applyFill="1" applyBorder="1"/>
    <xf numFmtId="0" fontId="7" fillId="0" borderId="6" xfId="0" applyFont="1" applyFill="1" applyBorder="1" applyAlignment="1"/>
    <xf numFmtId="2" fontId="8" fillId="6" borderId="6" xfId="2" applyNumberFormat="1" applyFont="1" applyFill="1" applyBorder="1"/>
    <xf numFmtId="165" fontId="21" fillId="6" borderId="6" xfId="2" applyNumberFormat="1" applyFont="1" applyFill="1" applyBorder="1"/>
    <xf numFmtId="2" fontId="0" fillId="0" borderId="0" xfId="0" applyNumberFormat="1"/>
    <xf numFmtId="3" fontId="0" fillId="0" borderId="0" xfId="0" applyNumberFormat="1"/>
    <xf numFmtId="0" fontId="19" fillId="8" borderId="6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3" fontId="7" fillId="0" borderId="6" xfId="0" applyNumberFormat="1" applyFont="1" applyBorder="1" applyAlignment="1">
      <alignment horizontal="center"/>
    </xf>
    <xf numFmtId="2" fontId="8" fillId="0" borderId="6" xfId="2" applyNumberFormat="1" applyFont="1" applyBorder="1" applyAlignment="1">
      <alignment horizontal="right"/>
    </xf>
    <xf numFmtId="165" fontId="21" fillId="0" borderId="6" xfId="2" applyNumberFormat="1" applyFont="1" applyFill="1" applyBorder="1" applyAlignment="1">
      <alignment horizontal="right"/>
    </xf>
    <xf numFmtId="165" fontId="0" fillId="0" borderId="0" xfId="0" applyNumberFormat="1"/>
    <xf numFmtId="0" fontId="23" fillId="9" borderId="0" xfId="0" applyFont="1" applyFill="1"/>
    <xf numFmtId="0" fontId="24" fillId="9" borderId="0" xfId="0" applyFont="1" applyFill="1" applyAlignment="1">
      <alignment vertical="center"/>
    </xf>
    <xf numFmtId="0" fontId="25" fillId="9" borderId="0" xfId="0" applyFont="1" applyFill="1"/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23" fillId="0" borderId="12" xfId="0" applyFont="1" applyBorder="1"/>
    <xf numFmtId="0" fontId="23" fillId="0" borderId="13" xfId="0" applyFont="1" applyBorder="1"/>
    <xf numFmtId="0" fontId="23" fillId="0" borderId="14" xfId="0" applyFont="1" applyBorder="1"/>
    <xf numFmtId="0" fontId="23" fillId="0" borderId="13" xfId="0" applyFont="1" applyBorder="1" applyAlignment="1">
      <alignment horizontal="right"/>
    </xf>
    <xf numFmtId="0" fontId="23" fillId="0" borderId="14" xfId="0" applyFont="1" applyBorder="1" applyAlignment="1">
      <alignment horizontal="right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3" xfId="0" applyFont="1" applyFill="1" applyBorder="1" applyAlignment="1">
      <alignment horizontal="right"/>
    </xf>
    <xf numFmtId="0" fontId="23" fillId="0" borderId="14" xfId="0" applyFont="1" applyFill="1" applyBorder="1" applyAlignment="1">
      <alignment horizontal="right"/>
    </xf>
    <xf numFmtId="0" fontId="23" fillId="0" borderId="15" xfId="0" applyFont="1" applyBorder="1"/>
    <xf numFmtId="3" fontId="23" fillId="0" borderId="16" xfId="0" applyNumberFormat="1" applyFont="1" applyFill="1" applyBorder="1"/>
    <xf numFmtId="3" fontId="23" fillId="0" borderId="17" xfId="0" applyNumberFormat="1" applyFont="1" applyBorder="1"/>
    <xf numFmtId="166" fontId="23" fillId="0" borderId="16" xfId="0" applyNumberFormat="1" applyFont="1" applyFill="1" applyBorder="1" applyAlignment="1"/>
    <xf numFmtId="166" fontId="23" fillId="0" borderId="17" xfId="0" applyNumberFormat="1" applyFont="1" applyFill="1" applyBorder="1" applyAlignment="1"/>
    <xf numFmtId="3" fontId="23" fillId="0" borderId="17" xfId="0" applyNumberFormat="1" applyFont="1" applyFill="1" applyBorder="1"/>
    <xf numFmtId="3" fontId="23" fillId="0" borderId="18" xfId="0" applyNumberFormat="1" applyFont="1" applyFill="1" applyBorder="1"/>
    <xf numFmtId="3" fontId="23" fillId="0" borderId="19" xfId="0" applyNumberFormat="1" applyFont="1" applyFill="1" applyBorder="1"/>
    <xf numFmtId="0" fontId="23" fillId="0" borderId="20" xfId="0" applyFont="1" applyBorder="1"/>
    <xf numFmtId="3" fontId="23" fillId="0" borderId="19" xfId="0" applyNumberFormat="1" applyFont="1" applyBorder="1"/>
    <xf numFmtId="166" fontId="23" fillId="0" borderId="18" xfId="0" applyNumberFormat="1" applyFont="1" applyFill="1" applyBorder="1" applyAlignment="1"/>
    <xf numFmtId="166" fontId="23" fillId="0" borderId="19" xfId="0" applyNumberFormat="1" applyFont="1" applyFill="1" applyBorder="1" applyAlignment="1"/>
    <xf numFmtId="3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9" fontId="23" fillId="0" borderId="21" xfId="2" applyFont="1" applyFill="1" applyBorder="1" applyAlignment="1"/>
    <xf numFmtId="9" fontId="23" fillId="0" borderId="22" xfId="2" applyFont="1" applyFill="1" applyBorder="1" applyAlignment="1">
      <alignment horizontal="center"/>
    </xf>
    <xf numFmtId="9" fontId="23" fillId="0" borderId="23" xfId="2" applyFont="1" applyFill="1" applyBorder="1" applyAlignment="1"/>
    <xf numFmtId="9" fontId="23" fillId="0" borderId="24" xfId="2" applyFont="1" applyFill="1" applyBorder="1" applyAlignment="1">
      <alignment horizontal="center"/>
    </xf>
    <xf numFmtId="3" fontId="23" fillId="0" borderId="25" xfId="2" applyNumberFormat="1" applyFont="1" applyFill="1" applyBorder="1" applyAlignment="1">
      <alignment horizontal="center"/>
    </xf>
    <xf numFmtId="10" fontId="23" fillId="0" borderId="26" xfId="2" applyNumberFormat="1" applyFont="1" applyFill="1" applyBorder="1" applyAlignment="1">
      <alignment horizontal="center"/>
    </xf>
    <xf numFmtId="3" fontId="23" fillId="0" borderId="27" xfId="2" applyNumberFormat="1" applyFont="1" applyFill="1" applyBorder="1" applyAlignment="1">
      <alignment horizontal="center"/>
    </xf>
    <xf numFmtId="10" fontId="23" fillId="0" borderId="28" xfId="2" applyNumberFormat="1" applyFont="1" applyFill="1" applyBorder="1" applyAlignment="1">
      <alignment horizontal="center"/>
    </xf>
    <xf numFmtId="3" fontId="23" fillId="0" borderId="29" xfId="2" applyNumberFormat="1" applyFont="1" applyFill="1" applyBorder="1" applyAlignment="1">
      <alignment horizontal="center"/>
    </xf>
    <xf numFmtId="10" fontId="23" fillId="0" borderId="30" xfId="2" applyNumberFormat="1" applyFont="1" applyFill="1" applyBorder="1" applyAlignment="1">
      <alignment horizontal="center"/>
    </xf>
    <xf numFmtId="3" fontId="23" fillId="0" borderId="31" xfId="2" applyNumberFormat="1" applyFont="1" applyFill="1" applyBorder="1" applyAlignment="1">
      <alignment horizontal="center"/>
    </xf>
    <xf numFmtId="10" fontId="23" fillId="0" borderId="32" xfId="2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Continuous" vertical="distributed"/>
    </xf>
    <xf numFmtId="0" fontId="23" fillId="0" borderId="33" xfId="0" applyFont="1" applyFill="1" applyBorder="1" applyAlignment="1">
      <alignment horizontal="centerContinuous" vertical="distributed"/>
    </xf>
    <xf numFmtId="0" fontId="23" fillId="0" borderId="34" xfId="0" applyFont="1" applyFill="1" applyBorder="1" applyAlignment="1">
      <alignment horizontal="centerContinuous" vertical="distributed"/>
    </xf>
    <xf numFmtId="2" fontId="23" fillId="2" borderId="35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Continuous" vertical="distributed"/>
    </xf>
    <xf numFmtId="2" fontId="23" fillId="0" borderId="0" xfId="0" applyNumberFormat="1" applyFont="1" applyBorder="1" applyAlignment="1">
      <alignment vertical="center"/>
    </xf>
    <xf numFmtId="170" fontId="26" fillId="9" borderId="0" xfId="0" quotePrefix="1" applyNumberFormat="1" applyFont="1" applyFill="1" applyAlignment="1">
      <alignment vertical="center"/>
    </xf>
    <xf numFmtId="3" fontId="8" fillId="0" borderId="6" xfId="0" applyNumberFormat="1" applyFont="1" applyBorder="1"/>
    <xf numFmtId="3" fontId="8" fillId="0" borderId="0" xfId="0" applyNumberFormat="1" applyFont="1"/>
    <xf numFmtId="3" fontId="6" fillId="7" borderId="6" xfId="0" applyNumberFormat="1" applyFont="1" applyFill="1" applyBorder="1"/>
    <xf numFmtId="9" fontId="11" fillId="7" borderId="6" xfId="2" applyFont="1" applyFill="1" applyBorder="1"/>
    <xf numFmtId="3" fontId="0" fillId="0" borderId="7" xfId="0" applyNumberFormat="1" applyBorder="1"/>
    <xf numFmtId="0" fontId="27" fillId="3" borderId="1" xfId="0" applyFont="1" applyFill="1" applyBorder="1" applyAlignment="1">
      <alignment horizontal="right"/>
    </xf>
    <xf numFmtId="3" fontId="27" fillId="3" borderId="1" xfId="0" applyNumberFormat="1" applyFont="1" applyFill="1" applyBorder="1" applyAlignment="1">
      <alignment horizontal="right"/>
    </xf>
    <xf numFmtId="164" fontId="27" fillId="3" borderId="1" xfId="0" applyNumberFormat="1" applyFont="1" applyFill="1" applyBorder="1" applyAlignment="1">
      <alignment horizontal="right"/>
    </xf>
    <xf numFmtId="0" fontId="27" fillId="3" borderId="6" xfId="0" applyFont="1" applyFill="1" applyBorder="1" applyAlignment="1">
      <alignment horizontal="right"/>
    </xf>
    <xf numFmtId="3" fontId="28" fillId="3" borderId="6" xfId="0" applyNumberFormat="1" applyFont="1" applyFill="1" applyBorder="1" applyAlignment="1">
      <alignment horizontal="right"/>
    </xf>
    <xf numFmtId="164" fontId="28" fillId="3" borderId="6" xfId="0" applyNumberFormat="1" applyFont="1" applyFill="1" applyBorder="1" applyAlignment="1">
      <alignment horizontal="right"/>
    </xf>
    <xf numFmtId="9" fontId="0" fillId="0" borderId="0" xfId="0" applyNumberFormat="1"/>
    <xf numFmtId="0" fontId="1" fillId="9" borderId="0" xfId="0" applyFont="1" applyFill="1"/>
    <xf numFmtId="0" fontId="12" fillId="9" borderId="0" xfId="0" applyFont="1" applyFill="1"/>
    <xf numFmtId="0" fontId="0" fillId="9" borderId="0" xfId="0" applyFill="1"/>
    <xf numFmtId="0" fontId="29" fillId="9" borderId="0" xfId="0" applyFont="1" applyFill="1"/>
    <xf numFmtId="0" fontId="0" fillId="0" borderId="4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" fillId="0" borderId="4" xfId="0" applyNumberFormat="1" applyFont="1" applyFill="1" applyBorder="1"/>
    <xf numFmtId="3" fontId="13" fillId="0" borderId="4" xfId="0" applyNumberFormat="1" applyFont="1" applyFill="1" applyBorder="1"/>
    <xf numFmtId="9" fontId="0" fillId="0" borderId="0" xfId="2" applyFont="1" applyBorder="1"/>
    <xf numFmtId="0" fontId="1" fillId="0" borderId="36" xfId="0" applyFont="1" applyFill="1" applyBorder="1"/>
    <xf numFmtId="3" fontId="1" fillId="0" borderId="36" xfId="0" applyNumberFormat="1" applyFont="1" applyFill="1" applyBorder="1"/>
    <xf numFmtId="3" fontId="13" fillId="0" borderId="36" xfId="0" applyNumberFormat="1" applyFont="1" applyFill="1" applyBorder="1"/>
    <xf numFmtId="0" fontId="13" fillId="0" borderId="37" xfId="0" applyFont="1" applyFill="1" applyBorder="1"/>
    <xf numFmtId="3" fontId="13" fillId="0" borderId="37" xfId="0" applyNumberFormat="1" applyFont="1" applyFill="1" applyBorder="1"/>
    <xf numFmtId="3" fontId="0" fillId="0" borderId="0" xfId="0" applyNumberFormat="1" applyBorder="1"/>
    <xf numFmtId="164" fontId="1" fillId="0" borderId="4" xfId="2" applyNumberFormat="1" applyFont="1" applyFill="1" applyBorder="1"/>
    <xf numFmtId="164" fontId="13" fillId="0" borderId="4" xfId="2" applyNumberFormat="1" applyFont="1" applyFill="1" applyBorder="1"/>
    <xf numFmtId="164" fontId="1" fillId="0" borderId="36" xfId="2" applyNumberFormat="1" applyFont="1" applyFill="1" applyBorder="1"/>
    <xf numFmtId="164" fontId="13" fillId="0" borderId="36" xfId="2" applyNumberFormat="1" applyFont="1" applyFill="1" applyBorder="1"/>
    <xf numFmtId="164" fontId="13" fillId="0" borderId="37" xfId="2" applyNumberFormat="1" applyFont="1" applyFill="1" applyBorder="1"/>
    <xf numFmtId="3" fontId="0" fillId="0" borderId="0" xfId="0" applyNumberFormat="1" applyFill="1"/>
    <xf numFmtId="0" fontId="0" fillId="0" borderId="9" xfId="0" applyFill="1" applyBorder="1"/>
    <xf numFmtId="0" fontId="0" fillId="0" borderId="8" xfId="0" applyFill="1" applyBorder="1" applyAlignment="1">
      <alignment horizontal="center"/>
    </xf>
    <xf numFmtId="3" fontId="13" fillId="0" borderId="38" xfId="0" applyNumberFormat="1" applyFont="1" applyFill="1" applyBorder="1"/>
    <xf numFmtId="3" fontId="30" fillId="0" borderId="0" xfId="0" applyNumberFormat="1" applyFont="1"/>
    <xf numFmtId="170" fontId="15" fillId="9" borderId="0" xfId="0" quotePrefix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17" fontId="4" fillId="5" borderId="3" xfId="1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center"/>
    </xf>
    <xf numFmtId="2" fontId="8" fillId="0" borderId="0" xfId="2" applyNumberFormat="1" applyFont="1" applyFill="1" applyBorder="1"/>
    <xf numFmtId="165" fontId="21" fillId="0" borderId="0" xfId="2" applyNumberFormat="1" applyFont="1" applyBorder="1"/>
    <xf numFmtId="164" fontId="22" fillId="0" borderId="0" xfId="2" applyNumberFormat="1" applyFont="1" applyBorder="1"/>
    <xf numFmtId="2" fontId="8" fillId="0" borderId="0" xfId="2" applyNumberFormat="1" applyFont="1" applyBorder="1"/>
    <xf numFmtId="0" fontId="10" fillId="0" borderId="0" xfId="0" applyFont="1" applyFill="1" applyBorder="1" applyAlignment="1">
      <alignment horizontal="left"/>
    </xf>
    <xf numFmtId="0" fontId="4" fillId="5" borderId="3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center"/>
    </xf>
    <xf numFmtId="2" fontId="8" fillId="0" borderId="1" xfId="2" applyNumberFormat="1" applyFont="1" applyFill="1" applyBorder="1"/>
    <xf numFmtId="165" fontId="21" fillId="0" borderId="1" xfId="2" applyNumberFormat="1" applyFont="1" applyBorder="1"/>
    <xf numFmtId="164" fontId="22" fillId="0" borderId="1" xfId="2" applyNumberFormat="1" applyFont="1" applyBorder="1"/>
    <xf numFmtId="0" fontId="0" fillId="0" borderId="1" xfId="0" applyBorder="1"/>
    <xf numFmtId="2" fontId="8" fillId="0" borderId="1" xfId="2" applyNumberFormat="1" applyFont="1" applyBorder="1"/>
    <xf numFmtId="0" fontId="10" fillId="0" borderId="0" xfId="0" applyFont="1" applyAlignment="1">
      <alignment vertical="center" wrapText="1"/>
    </xf>
    <xf numFmtId="0" fontId="0" fillId="10" borderId="4" xfId="0" applyFill="1" applyBorder="1" applyAlignment="1">
      <alignment horizontal="right"/>
    </xf>
    <xf numFmtId="0" fontId="0" fillId="10" borderId="39" xfId="0" applyFill="1" applyBorder="1" applyAlignment="1">
      <alignment horizontal="center"/>
    </xf>
    <xf numFmtId="0" fontId="31" fillId="0" borderId="0" xfId="0" applyFont="1" applyFill="1"/>
    <xf numFmtId="0" fontId="10" fillId="0" borderId="0" xfId="0" applyFont="1" applyAlignment="1">
      <alignment horizontal="left" vertical="center" wrapText="1"/>
    </xf>
    <xf numFmtId="0" fontId="6" fillId="7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8" borderId="10" xfId="0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32" fillId="0" borderId="6" xfId="0" applyFont="1" applyBorder="1" applyAlignment="1">
      <alignment horizontal="right"/>
    </xf>
  </cellXfs>
  <cellStyles count="3">
    <cellStyle name="Normal" xfId="0" builtinId="0"/>
    <cellStyle name="Normal_Ponte" xfId="1"/>
    <cellStyle name="Percentagem" xfId="2" builtinId="5"/>
  </cellStyles>
  <dxfs count="0"/>
  <tableStyles count="0" defaultTableStyle="TableStyleMedium9" defaultPivotStyle="PivotStyleLight16"/>
  <colors>
    <mruColors>
      <color rgb="FF00FF00"/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4993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492145.49200000014</c:v>
              </c:pt>
              <c:pt idx="2">
                <c:v>564865.28399999975</c:v>
              </c:pt>
              <c:pt idx="3">
                <c:v>531497.63500000001</c:v>
              </c:pt>
              <c:pt idx="4">
                <c:v>577982.62</c:v>
              </c:pt>
              <c:pt idx="5">
                <c:v>521322.73400000011</c:v>
              </c:pt>
              <c:pt idx="6">
                <c:v>561910.86099999992</c:v>
              </c:pt>
              <c:pt idx="7">
                <c:v>529764.17299999949</c:v>
              </c:pt>
              <c:pt idx="8">
                <c:v>547116.8620000002</c:v>
              </c:pt>
              <c:pt idx="9">
                <c:v>547694.01399999997</c:v>
              </c:pt>
              <c:pt idx="10">
                <c:v>534585.79299999948</c:v>
              </c:pt>
              <c:pt idx="11">
                <c:v>536779.97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556623.15099999972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557546.68599999975</c:v>
              </c:pt>
              <c:pt idx="6">
                <c:v>541101.83700000029</c:v>
              </c:pt>
              <c:pt idx="7">
                <c:v>480184.03600000002</c:v>
              </c:pt>
              <c:pt idx="8">
                <c:v>507979.12899999984</c:v>
              </c:pt>
            </c:numLit>
          </c:val>
        </c:ser>
        <c:gapWidth val="0"/>
        <c:overlap val="10"/>
        <c:axId val="205223424"/>
        <c:axId val="205224960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9"/>
              <c:pt idx="0">
                <c:v>25.600535105214995</c:v>
              </c:pt>
              <c:pt idx="1">
                <c:v>25.612690331323098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25.778514439328308</c:v>
              </c:pt>
              <c:pt idx="5">
                <c:v>25.978089385409021</c:v>
              </c:pt>
              <c:pt idx="6">
                <c:v>25.863442049207418</c:v>
              </c:pt>
              <c:pt idx="7">
                <c:v>26.352684682075079</c:v>
              </c:pt>
              <c:pt idx="8">
                <c:v>26.35725083842939</c:v>
              </c:pt>
            </c:numLit>
          </c:val>
          <c:smooth val="1"/>
        </c:ser>
        <c:marker val="1"/>
        <c:axId val="97526528"/>
        <c:axId val="97528064"/>
      </c:lineChart>
      <c:catAx>
        <c:axId val="2052234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05224960"/>
        <c:crosses val="autoZero"/>
        <c:auto val="1"/>
        <c:lblAlgn val="ctr"/>
        <c:lblOffset val="100"/>
        <c:tickLblSkip val="1"/>
        <c:tickMarkSkip val="1"/>
      </c:catAx>
      <c:valAx>
        <c:axId val="205224960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205223424"/>
        <c:crosses val="autoZero"/>
        <c:crossBetween val="between"/>
      </c:valAx>
      <c:catAx>
        <c:axId val="97526528"/>
        <c:scaling>
          <c:orientation val="minMax"/>
        </c:scaling>
        <c:delete val="1"/>
        <c:axPos val="b"/>
        <c:tickLblPos val="none"/>
        <c:crossAx val="97528064"/>
        <c:crosses val="autoZero"/>
        <c:auto val="1"/>
        <c:lblAlgn val="ctr"/>
        <c:lblOffset val="100"/>
      </c:catAx>
      <c:valAx>
        <c:axId val="97528064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52652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6386"/>
        </c:manualLayout>
      </c:layout>
      <c:barChart>
        <c:barDir val="col"/>
        <c:grouping val="clustered"/>
        <c:ser>
          <c:idx val="2"/>
          <c:order val="2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19640648.840457384</c:v>
              </c:pt>
              <c:pt idx="2">
                <c:v>24584496.947578713</c:v>
              </c:pt>
              <c:pt idx="3">
                <c:v>21483810.64285082</c:v>
              </c:pt>
              <c:pt idx="4">
                <c:v>24096136.568212964</c:v>
              </c:pt>
              <c:pt idx="5">
                <c:v>21004424.121038247</c:v>
              </c:pt>
              <c:pt idx="6">
                <c:v>21781545.55314903</c:v>
              </c:pt>
              <c:pt idx="7">
                <c:v>17048856.340209268</c:v>
              </c:pt>
              <c:pt idx="8">
                <c:v>22457225.184334885</c:v>
              </c:pt>
              <c:pt idx="9">
                <c:v>24639036.799271841</c:v>
              </c:pt>
              <c:pt idx="10">
                <c:v>23174260.06918373</c:v>
              </c:pt>
              <c:pt idx="11">
                <c:v>20204409.412887357</c:v>
              </c:pt>
            </c:numLit>
          </c:val>
        </c:ser>
        <c:ser>
          <c:idx val="0"/>
          <c:order val="3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19734439.752677754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22829339.744161557</c:v>
              </c:pt>
            </c:numLit>
          </c:val>
        </c:ser>
        <c:gapWidth val="0"/>
        <c:overlap val="10"/>
        <c:axId val="97551488"/>
        <c:axId val="97553024"/>
      </c:barChart>
      <c:lineChart>
        <c:grouping val="standard"/>
        <c:ser>
          <c:idx val="3"/>
          <c:order val="0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2"/>
              <c:pt idx="0">
                <c:v>Fev Mar Abr Mai Jun Jul Ago Set Out Nov Dez</c:v>
              </c:pt>
              <c:pt idx="1">
                <c:v>Fev Mar Abr Mai Jun Jul Ago Set Out Nov Jan</c:v>
              </c:pt>
            </c:strLit>
          </c:cat>
          <c:val>
            <c:numLit>
              <c:formatCode>General</c:formatCode>
              <c:ptCount val="12"/>
              <c:pt idx="0">
                <c:v>0.18457722459173176</c:v>
              </c:pt>
              <c:pt idx="1">
                <c:v>0.18476026153853778</c:v>
              </c:pt>
              <c:pt idx="2">
                <c:v>0.20149426548587418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  <c:pt idx="6">
                <c:v>0.17945993870366975</c:v>
              </c:pt>
              <c:pt idx="7">
                <c:v>0.14899061598854438</c:v>
              </c:pt>
              <c:pt idx="8">
                <c:v>0.19003003258316964</c:v>
              </c:pt>
              <c:pt idx="9">
                <c:v>0.20827252424826342</c:v>
              </c:pt>
              <c:pt idx="10">
                <c:v>0.20069414950022033</c:v>
              </c:pt>
              <c:pt idx="11">
                <c:v>0.17425935708270027</c:v>
              </c:pt>
            </c:numLit>
          </c:val>
          <c:smooth val="1"/>
        </c:ser>
        <c:ser>
          <c:idx val="1"/>
          <c:order val="1"/>
          <c:tx>
            <c:v>Taxa de Ocupação 2010</c:v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val>
            <c:numLit>
              <c:formatCode>General</c:formatCode>
              <c:ptCount val="9"/>
              <c:pt idx="0">
                <c:v>0.17368000587880228</c:v>
              </c:pt>
              <c:pt idx="1">
                <c:v>0.16585142514570625</c:v>
              </c:pt>
              <c:pt idx="2">
                <c:v>0.17954259408419043</c:v>
              </c:pt>
              <c:pt idx="3">
                <c:v>0.17790134284351822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0.19508321111782259</c:v>
              </c:pt>
            </c:numLit>
          </c:val>
          <c:smooth val="1"/>
        </c:ser>
        <c:marker val="1"/>
        <c:axId val="97563008"/>
        <c:axId val="97564544"/>
      </c:lineChart>
      <c:catAx>
        <c:axId val="975514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553024"/>
        <c:crosses val="autoZero"/>
        <c:auto val="1"/>
        <c:lblAlgn val="ctr"/>
        <c:lblOffset val="100"/>
        <c:tickLblSkip val="1"/>
        <c:tickMarkSkip val="1"/>
      </c:catAx>
      <c:valAx>
        <c:axId val="97553024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551488"/>
        <c:crosses val="autoZero"/>
        <c:crossBetween val="between"/>
        <c:majorUnit val="5000000"/>
      </c:valAx>
      <c:catAx>
        <c:axId val="97563008"/>
        <c:scaling>
          <c:orientation val="minMax"/>
        </c:scaling>
        <c:delete val="1"/>
        <c:axPos val="b"/>
        <c:tickLblPos val="none"/>
        <c:crossAx val="97564544"/>
        <c:crossesAt val="6.0000000000000032E-2"/>
        <c:auto val="1"/>
        <c:lblAlgn val="ctr"/>
        <c:lblOffset val="100"/>
      </c:catAx>
      <c:valAx>
        <c:axId val="97564544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563008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9749"/>
          <c:y val="0.89024731664641465"/>
          <c:w val="0.50104931852072065"/>
          <c:h val="9.7561402385687196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184"/>
          <c:y val="0.10569147648103529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40642858.108653292</c:v>
              </c:pt>
              <c:pt idx="2">
                <c:v>65227355.05623202</c:v>
              </c:pt>
              <c:pt idx="3">
                <c:v>86711165.699082837</c:v>
              </c:pt>
              <c:pt idx="4">
                <c:v>110807302.26729581</c:v>
              </c:pt>
              <c:pt idx="5">
                <c:v>131811726.38833405</c:v>
              </c:pt>
              <c:pt idx="6">
                <c:v>153593271.94148308</c:v>
              </c:pt>
              <c:pt idx="7">
                <c:v>170642128.28169236</c:v>
              </c:pt>
              <c:pt idx="8">
                <c:v>193099353.46602723</c:v>
              </c:pt>
              <c:pt idx="9">
                <c:v>217738390.26529908</c:v>
              </c:pt>
              <c:pt idx="10">
                <c:v>240912650.33448282</c:v>
              </c:pt>
              <c:pt idx="11">
                <c:v>261117059.74737018</c:v>
              </c:pt>
            </c:numLit>
          </c:val>
        </c:ser>
        <c:ser>
          <c:idx val="0"/>
          <c:order val="1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40828198.606943756</c:v>
              </c:pt>
              <c:pt idx="2">
                <c:v>65173154.041433871</c:v>
              </c:pt>
              <c:pt idx="3">
                <c:v>87899863.720699579</c:v>
              </c:pt>
              <c:pt idx="4">
                <c:v>113140029.96772602</c:v>
              </c:pt>
              <c:pt idx="5">
                <c:v>134492987.38253585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</c:numLit>
          </c:val>
        </c:ser>
        <c:gapWidth val="0"/>
        <c:overlap val="10"/>
        <c:axId val="91951104"/>
        <c:axId val="91952640"/>
      </c:barChart>
      <c:lineChart>
        <c:grouping val="standard"/>
        <c:ser>
          <c:idx val="3"/>
          <c:order val="2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0.1845772245917317</c:v>
              </c:pt>
              <c:pt idx="1">
                <c:v>0.1846656318374606</c:v>
              </c:pt>
              <c:pt idx="2">
                <c:v>0.19066761335292257</c:v>
              </c:pt>
              <c:pt idx="3">
                <c:v>0.18978012438730218</c:v>
              </c:pt>
              <c:pt idx="4">
                <c:v>0.19047317423193283</c:v>
              </c:pt>
              <c:pt idx="5">
                <c:v>0.18983381235555072</c:v>
              </c:pt>
              <c:pt idx="6">
                <c:v>0.18829027258489883</c:v>
              </c:pt>
              <c:pt idx="7">
                <c:v>0.18345557031180604</c:v>
              </c:pt>
              <c:pt idx="8">
                <c:v>0.18419670154792836</c:v>
              </c:pt>
              <c:pt idx="9">
                <c:v>0.18663809723066033</c:v>
              </c:pt>
              <c:pt idx="10">
                <c:v>0.18790403109965886</c:v>
              </c:pt>
              <c:pt idx="11">
                <c:v>0.18677243678842922</c:v>
              </c:pt>
            </c:numLit>
          </c:val>
          <c:smooth val="1"/>
        </c:ser>
        <c:ser>
          <c:idx val="1"/>
          <c:order val="3"/>
          <c:tx>
            <c:v>Taxa de Ocupação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9"/>
              <c:pt idx="0">
                <c:v>0.17368000587880228</c:v>
              </c:pt>
              <c:pt idx="1">
                <c:v>0.16980581540068346</c:v>
              </c:pt>
              <c:pt idx="2">
                <c:v>0.17331679822718293</c:v>
              </c:pt>
              <c:pt idx="3">
                <c:v>0.17447934210852159</c:v>
              </c:pt>
              <c:pt idx="4">
                <c:v>0.17565414774881979</c:v>
              </c:pt>
              <c:pt idx="5">
                <c:v>0.17473475362954902</c:v>
              </c:pt>
              <c:pt idx="6">
                <c:v>0.17499265236164718</c:v>
              </c:pt>
              <c:pt idx="7">
                <c:v>0.17313644232377401</c:v>
              </c:pt>
              <c:pt idx="8">
                <c:v>0.17542777344099589</c:v>
              </c:pt>
            </c:numLit>
          </c:val>
          <c:smooth val="1"/>
        </c:ser>
        <c:marker val="1"/>
        <c:axId val="91954176"/>
        <c:axId val="91964160"/>
      </c:lineChart>
      <c:catAx>
        <c:axId val="919511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1952640"/>
        <c:crosses val="autoZero"/>
        <c:auto val="1"/>
        <c:lblAlgn val="ctr"/>
        <c:lblOffset val="100"/>
        <c:tickLblSkip val="1"/>
        <c:tickMarkSkip val="1"/>
      </c:catAx>
      <c:valAx>
        <c:axId val="9195264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1951104"/>
        <c:crosses val="autoZero"/>
        <c:crossBetween val="between"/>
        <c:majorUnit val="35000000"/>
      </c:valAx>
      <c:catAx>
        <c:axId val="91954176"/>
        <c:scaling>
          <c:orientation val="minMax"/>
        </c:scaling>
        <c:delete val="1"/>
        <c:axPos val="b"/>
        <c:tickLblPos val="none"/>
        <c:crossAx val="91964160"/>
        <c:crosses val="autoZero"/>
        <c:auto val="1"/>
        <c:lblAlgn val="ctr"/>
        <c:lblOffset val="100"/>
      </c:catAx>
      <c:valAx>
        <c:axId val="91964160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1954176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3445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1018930.1510000001</c:v>
              </c:pt>
              <c:pt idx="2">
                <c:v>1583795.4350000001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  <c:pt idx="6">
                <c:v>3776509.2850000006</c:v>
              </c:pt>
              <c:pt idx="7">
                <c:v>4306273.4580000006</c:v>
              </c:pt>
              <c:pt idx="8">
                <c:v>4853390.32</c:v>
              </c:pt>
              <c:pt idx="9">
                <c:v>5401084.3340000007</c:v>
              </c:pt>
              <c:pt idx="10">
                <c:v>5935670.1270000003</c:v>
              </c:pt>
              <c:pt idx="11">
                <c:v>6472450.0970000001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556623.15099999995</c:v>
              </c:pt>
              <c:pt idx="1">
                <c:v>1086384.605</c:v>
              </c:pt>
              <c:pt idx="2">
                <c:v>1690036.112</c:v>
              </c:pt>
              <c:pt idx="3">
                <c:v>2258915.7290000003</c:v>
              </c:pt>
              <c:pt idx="4">
                <c:v>2882465.5759999999</c:v>
              </c:pt>
              <c:pt idx="5">
                <c:v>3440012.2620000001</c:v>
              </c:pt>
              <c:pt idx="6">
                <c:v>3981114.0989999999</c:v>
              </c:pt>
              <c:pt idx="7">
                <c:v>4461298.1349999998</c:v>
              </c:pt>
              <c:pt idx="8">
                <c:v>4969277.2640000004</c:v>
              </c:pt>
            </c:numLit>
          </c:val>
        </c:ser>
        <c:gapWidth val="0"/>
        <c:overlap val="10"/>
        <c:axId val="85803392"/>
        <c:axId val="85804928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9"/>
              <c:pt idx="0">
                <c:v>25.600535105214995</c:v>
              </c:pt>
              <c:pt idx="1">
                <c:v>25.60646100299676</c:v>
              </c:pt>
              <c:pt idx="2">
                <c:v>25.590526471046189</c:v>
              </c:pt>
              <c:pt idx="3">
                <c:v>25.65963718178304</c:v>
              </c:pt>
              <c:pt idx="4">
                <c:v>25.685260295857493</c:v>
              </c:pt>
              <c:pt idx="5">
                <c:v>25.732272043119437</c:v>
              </c:pt>
              <c:pt idx="6">
                <c:v>25.750051900903749</c:v>
              </c:pt>
              <c:pt idx="7">
                <c:v>25.81357332957651</c:v>
              </c:pt>
              <c:pt idx="8">
                <c:v>25.866284565446637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9"/>
              <c:pt idx="0">
                <c:v>25.600535105214995</c:v>
              </c:pt>
              <c:pt idx="1">
                <c:v>25.60646100299676</c:v>
              </c:pt>
              <c:pt idx="2">
                <c:v>25.590526471046189</c:v>
              </c:pt>
              <c:pt idx="3">
                <c:v>25.65963718178304</c:v>
              </c:pt>
              <c:pt idx="4">
                <c:v>25.685260295857493</c:v>
              </c:pt>
              <c:pt idx="5">
                <c:v>25.732272043119437</c:v>
              </c:pt>
              <c:pt idx="6">
                <c:v>25.750051900903749</c:v>
              </c:pt>
              <c:pt idx="7">
                <c:v>25.81357332957651</c:v>
              </c:pt>
              <c:pt idx="8">
                <c:v>25.866284565446637</c:v>
              </c:pt>
            </c:numLit>
          </c:val>
          <c:smooth val="1"/>
        </c:ser>
        <c:marker val="1"/>
        <c:axId val="86430848"/>
        <c:axId val="86432384"/>
      </c:lineChart>
      <c:catAx>
        <c:axId val="858033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5804928"/>
        <c:crosses val="autoZero"/>
        <c:auto val="1"/>
        <c:lblAlgn val="ctr"/>
        <c:lblOffset val="100"/>
        <c:tickLblSkip val="1"/>
        <c:tickMarkSkip val="1"/>
      </c:catAx>
      <c:valAx>
        <c:axId val="85804928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5803392"/>
        <c:crosses val="autoZero"/>
        <c:crossBetween val="between"/>
        <c:majorUnit val="1000000"/>
      </c:valAx>
      <c:catAx>
        <c:axId val="86430848"/>
        <c:scaling>
          <c:orientation val="minMax"/>
        </c:scaling>
        <c:delete val="1"/>
        <c:axPos val="b"/>
        <c:tickLblPos val="none"/>
        <c:crossAx val="86432384"/>
        <c:crossesAt val="0"/>
        <c:auto val="1"/>
        <c:lblAlgn val="ctr"/>
        <c:lblOffset val="100"/>
      </c:catAx>
      <c:valAx>
        <c:axId val="86432384"/>
        <c:scaling>
          <c:orientation val="minMax"/>
          <c:max val="35"/>
          <c:min val="0"/>
        </c:scaling>
        <c:axPos val="r"/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643084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2791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7152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018912355581953E-2"/>
          <c:y val="5.6847630888244446E-2"/>
          <c:w val="0.81464530892451115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556623.15099999995</c:v>
                </c:pt>
                <c:pt idx="1">
                  <c:v>529761.45400000003</c:v>
                </c:pt>
                <c:pt idx="2">
                  <c:v>603651.50699999998</c:v>
                </c:pt>
                <c:pt idx="3">
                  <c:v>568879.61700000009</c:v>
                </c:pt>
                <c:pt idx="4">
                  <c:v>623549.84699999995</c:v>
                </c:pt>
                <c:pt idx="5">
                  <c:v>557546.68599999999</c:v>
                </c:pt>
                <c:pt idx="6">
                  <c:v>541101.83700000006</c:v>
                </c:pt>
                <c:pt idx="7">
                  <c:v>480184.03600000002</c:v>
                </c:pt>
                <c:pt idx="8">
                  <c:v>507979.12899999996</c:v>
                </c:pt>
              </c:numCache>
            </c:numRef>
          </c:val>
        </c:ser>
        <c:gapWidth val="10"/>
        <c:overlap val="100"/>
        <c:axId val="47245184"/>
        <c:axId val="47246720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'Detalhe Oferta'!$H$35:$H$43</c:f>
              <c:numCache>
                <c:formatCode>#,##0.00</c:formatCode>
                <c:ptCount val="9"/>
                <c:pt idx="0">
                  <c:v>25.600535105214995</c:v>
                </c:pt>
                <c:pt idx="1">
                  <c:v>25.612690331323098</c:v>
                </c:pt>
                <c:pt idx="2">
                  <c:v>25.561899184672711</c:v>
                </c:pt>
                <c:pt idx="3">
                  <c:v>25.867171870813767</c:v>
                </c:pt>
                <c:pt idx="4">
                  <c:v>25.778514439328308</c:v>
                </c:pt>
                <c:pt idx="5">
                  <c:v>25.978089385409021</c:v>
                </c:pt>
                <c:pt idx="6">
                  <c:v>25.863442049207418</c:v>
                </c:pt>
                <c:pt idx="7">
                  <c:v>26.352684682075079</c:v>
                </c:pt>
                <c:pt idx="8">
                  <c:v>26.35725083842939</c:v>
                </c:pt>
              </c:numCache>
            </c:numRef>
          </c:val>
          <c:smooth val="1"/>
        </c:ser>
        <c:marker val="1"/>
        <c:axId val="65337600"/>
        <c:axId val="73314304"/>
      </c:lineChart>
      <c:catAx>
        <c:axId val="472451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7246720"/>
        <c:crosses val="autoZero"/>
        <c:auto val="1"/>
        <c:lblAlgn val="ctr"/>
        <c:lblOffset val="100"/>
        <c:tickLblSkip val="1"/>
        <c:tickMarkSkip val="1"/>
      </c:catAx>
      <c:valAx>
        <c:axId val="47246720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5961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7245184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65337600"/>
        <c:scaling>
          <c:orientation val="minMax"/>
        </c:scaling>
        <c:delete val="1"/>
        <c:axPos val="b"/>
        <c:tickLblPos val="none"/>
        <c:crossAx val="73314304"/>
        <c:crosses val="autoZero"/>
        <c:auto val="1"/>
        <c:lblAlgn val="ctr"/>
        <c:lblOffset val="100"/>
      </c:catAx>
      <c:valAx>
        <c:axId val="73314304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9014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5337600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4265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4803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358420</c:v>
              </c:pt>
              <c:pt idx="1">
                <c:v>354933</c:v>
              </c:pt>
              <c:pt idx="2">
                <c:v>382903</c:v>
              </c:pt>
              <c:pt idx="3">
                <c:v>395642</c:v>
              </c:pt>
              <c:pt idx="4">
                <c:v>487903</c:v>
              </c:pt>
              <c:pt idx="5">
                <c:v>425203</c:v>
              </c:pt>
              <c:pt idx="6">
                <c:v>451292</c:v>
              </c:pt>
              <c:pt idx="7">
                <c:v>429853</c:v>
              </c:pt>
              <c:pt idx="8">
                <c:v>435854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412852</c:v>
              </c:pt>
              <c:pt idx="1">
                <c:v>409527</c:v>
              </c:pt>
              <c:pt idx="2">
                <c:v>447592</c:v>
              </c:pt>
              <c:pt idx="3">
                <c:v>468278</c:v>
              </c:pt>
              <c:pt idx="4">
                <c:v>558781</c:v>
              </c:pt>
              <c:pt idx="5">
                <c:v>501301</c:v>
              </c:pt>
              <c:pt idx="6">
                <c:v>544121</c:v>
              </c:pt>
              <c:pt idx="7">
                <c:v>534992</c:v>
              </c:pt>
              <c:pt idx="8">
                <c:v>521092</c:v>
              </c:pt>
            </c:numLit>
          </c:val>
        </c:ser>
        <c:gapWidth val="0"/>
        <c:axId val="120145792"/>
        <c:axId val="120152064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4.3353440098208802</c:v>
              </c:pt>
              <c:pt idx="1">
                <c:v>4.2672363516494665</c:v>
              </c:pt>
              <c:pt idx="2">
                <c:v>4.4357213184540214</c:v>
              </c:pt>
              <c:pt idx="3">
                <c:v>4.2584154361771498</c:v>
              </c:pt>
              <c:pt idx="4">
                <c:v>4.1189519228207248</c:v>
              </c:pt>
              <c:pt idx="5">
                <c:v>4.0933930381488368</c:v>
              </c:pt>
              <c:pt idx="6">
                <c:v>4.30365705574218</c:v>
              </c:pt>
              <c:pt idx="7">
                <c:v>4.0470044410531045</c:v>
              </c:pt>
              <c:pt idx="8">
                <c:v>4.4344275835486195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5.2556848459011949</c:v>
              </c:pt>
              <c:pt idx="1">
                <c:v>5.1831625265245025</c:v>
              </c:pt>
              <c:pt idx="2">
                <c:v>5.4156977783338398</c:v>
              </c:pt>
              <c:pt idx="3">
                <c:v>5.1450655379923891</c:v>
              </c:pt>
              <c:pt idx="4">
                <c:v>4.9561581370876961</c:v>
              </c:pt>
              <c:pt idx="5">
                <c:v>4.9779693238194218</c:v>
              </c:pt>
              <c:pt idx="6">
                <c:v>5.2651726362334852</c:v>
              </c:pt>
              <c:pt idx="7">
                <c:v>4.9191184167239888</c:v>
              </c:pt>
              <c:pt idx="8">
                <c:v>5.4360995755068204</c:v>
              </c:pt>
            </c:numLit>
          </c:val>
          <c:smooth val="1"/>
        </c:ser>
        <c:marker val="1"/>
        <c:axId val="120153984"/>
        <c:axId val="120155520"/>
      </c:lineChart>
      <c:catAx>
        <c:axId val="1201457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0152064"/>
        <c:crosses val="autoZero"/>
        <c:auto val="1"/>
        <c:lblAlgn val="ctr"/>
        <c:lblOffset val="100"/>
        <c:tickLblSkip val="1"/>
        <c:tickMarkSkip val="1"/>
      </c:catAx>
      <c:valAx>
        <c:axId val="120152064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235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0145792"/>
        <c:crosses val="autoZero"/>
        <c:crossBetween val="between"/>
      </c:valAx>
      <c:catAx>
        <c:axId val="120153984"/>
        <c:scaling>
          <c:orientation val="minMax"/>
        </c:scaling>
        <c:delete val="1"/>
        <c:axPos val="b"/>
        <c:tickLblPos val="none"/>
        <c:crossAx val="120155520"/>
        <c:crosses val="autoZero"/>
        <c:auto val="1"/>
        <c:lblAlgn val="ctr"/>
        <c:lblOffset val="100"/>
      </c:catAx>
      <c:valAx>
        <c:axId val="120155520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541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0153984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1626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83253</c:v>
              </c:pt>
              <c:pt idx="1">
                <c:v>82502</c:v>
              </c:pt>
              <c:pt idx="2">
                <c:v>88249</c:v>
              </c:pt>
              <c:pt idx="3">
                <c:v>86584</c:v>
              </c:pt>
              <c:pt idx="4">
                <c:v>87873</c:v>
              </c:pt>
              <c:pt idx="5">
                <c:v>83293</c:v>
              </c:pt>
              <c:pt idx="6">
                <c:v>70814</c:v>
              </c:pt>
              <c:pt idx="7">
                <c:v>50134</c:v>
              </c:pt>
              <c:pt idx="8">
                <c:v>80344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100061</c:v>
              </c:pt>
              <c:pt idx="1">
                <c:v>99336</c:v>
              </c:pt>
              <c:pt idx="2">
                <c:v>105104</c:v>
              </c:pt>
              <c:pt idx="3">
                <c:v>102767</c:v>
              </c:pt>
              <c:pt idx="4">
                <c:v>103916</c:v>
              </c:pt>
              <c:pt idx="5">
                <c:v>99141</c:v>
              </c:pt>
              <c:pt idx="6">
                <c:v>81667</c:v>
              </c:pt>
              <c:pt idx="7">
                <c:v>58102</c:v>
              </c:pt>
              <c:pt idx="8">
                <c:v>96254</c:v>
              </c:pt>
            </c:numLit>
          </c:val>
        </c:ser>
        <c:gapWidth val="0"/>
        <c:axId val="120220288"/>
        <c:axId val="12023065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33.874190719853942</c:v>
              </c:pt>
              <c:pt idx="1">
                <c:v>31.127124190928704</c:v>
              </c:pt>
              <c:pt idx="2">
                <c:v>37.332196398826049</c:v>
              </c:pt>
              <c:pt idx="3">
                <c:v>33.672387508084633</c:v>
              </c:pt>
              <c:pt idx="4">
                <c:v>34.8143457034584</c:v>
              </c:pt>
              <c:pt idx="5">
                <c:v>30.676335346307614</c:v>
              </c:pt>
              <c:pt idx="6">
                <c:v>32.711469483435479</c:v>
              </c:pt>
              <c:pt idx="7">
                <c:v>30.719771013683328</c:v>
              </c:pt>
              <c:pt idx="8">
                <c:v>32.834001294433932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56.846533614495158</c:v>
              </c:pt>
              <c:pt idx="1">
                <c:v>52.857393090118386</c:v>
              </c:pt>
              <c:pt idx="2">
                <c:v>63.984872126655503</c:v>
              </c:pt>
              <c:pt idx="3">
                <c:v>57.479969250829548</c:v>
              </c:pt>
              <c:pt idx="4">
                <c:v>60.243109819469574</c:v>
              </c:pt>
              <c:pt idx="5">
                <c:v>53.814254445688462</c:v>
              </c:pt>
              <c:pt idx="6">
                <c:v>59.638532087624135</c:v>
              </c:pt>
              <c:pt idx="7">
                <c:v>56.879264052872536</c:v>
              </c:pt>
              <c:pt idx="8">
                <c:v>57.871153406611676</c:v>
              </c:pt>
            </c:numLit>
          </c:val>
          <c:smooth val="1"/>
        </c:ser>
        <c:marker val="1"/>
        <c:axId val="120232576"/>
        <c:axId val="120238464"/>
      </c:lineChart>
      <c:catAx>
        <c:axId val="1202202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0230656"/>
        <c:crosses val="autoZero"/>
        <c:auto val="1"/>
        <c:lblAlgn val="ctr"/>
        <c:lblOffset val="100"/>
        <c:tickLblSkip val="1"/>
        <c:tickMarkSkip val="1"/>
      </c:catAx>
      <c:valAx>
        <c:axId val="120230656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7554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0220288"/>
        <c:crosses val="autoZero"/>
        <c:crossBetween val="between"/>
      </c:valAx>
      <c:catAx>
        <c:axId val="120232576"/>
        <c:scaling>
          <c:orientation val="minMax"/>
        </c:scaling>
        <c:delete val="1"/>
        <c:axPos val="b"/>
        <c:tickLblPos val="none"/>
        <c:crossAx val="120238464"/>
        <c:crosses val="autoZero"/>
        <c:auto val="1"/>
        <c:lblAlgn val="ctr"/>
        <c:lblOffset val="100"/>
      </c:catAx>
      <c:valAx>
        <c:axId val="120238464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34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023257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488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139</c:v>
              </c:pt>
              <c:pt idx="137">
                <c:v>140</c:v>
              </c:pt>
              <c:pt idx="138">
                <c:v>142</c:v>
              </c:pt>
              <c:pt idx="139">
                <c:v>143</c:v>
              </c:pt>
              <c:pt idx="140">
                <c:v>144</c:v>
              </c:pt>
              <c:pt idx="141">
                <c:v>145</c:v>
              </c:pt>
              <c:pt idx="142">
                <c:v>147</c:v>
              </c:pt>
              <c:pt idx="143">
                <c:v>148</c:v>
              </c:pt>
              <c:pt idx="144">
                <c:v>149</c:v>
              </c:pt>
              <c:pt idx="145">
                <c:v>150</c:v>
              </c:pt>
              <c:pt idx="146">
                <c:v>151</c:v>
              </c:pt>
              <c:pt idx="147">
                <c:v>152</c:v>
              </c:pt>
              <c:pt idx="148">
                <c:v>156</c:v>
              </c:pt>
              <c:pt idx="149">
                <c:v>157</c:v>
              </c:pt>
              <c:pt idx="150">
                <c:v>160</c:v>
              </c:pt>
              <c:pt idx="151">
                <c:v>161</c:v>
              </c:pt>
              <c:pt idx="152">
                <c:v>164</c:v>
              </c:pt>
              <c:pt idx="153">
                <c:v>165</c:v>
              </c:pt>
              <c:pt idx="154">
                <c:v>166</c:v>
              </c:pt>
              <c:pt idx="155">
                <c:v>167</c:v>
              </c:pt>
              <c:pt idx="156">
                <c:v>168</c:v>
              </c:pt>
              <c:pt idx="157">
                <c:v>169</c:v>
              </c:pt>
              <c:pt idx="158">
                <c:v>171</c:v>
              </c:pt>
              <c:pt idx="159">
                <c:v>172</c:v>
              </c:pt>
              <c:pt idx="160">
                <c:v>173</c:v>
              </c:pt>
              <c:pt idx="161">
                <c:v>176</c:v>
              </c:pt>
              <c:pt idx="162">
                <c:v>178</c:v>
              </c:pt>
              <c:pt idx="163">
                <c:v>179</c:v>
              </c:pt>
              <c:pt idx="164">
                <c:v>180</c:v>
              </c:pt>
              <c:pt idx="165">
                <c:v>183</c:v>
              </c:pt>
              <c:pt idx="166">
                <c:v>186</c:v>
              </c:pt>
              <c:pt idx="167">
                <c:v>189</c:v>
              </c:pt>
              <c:pt idx="168">
                <c:v>201</c:v>
              </c:pt>
              <c:pt idx="169">
                <c:v>207</c:v>
              </c:pt>
              <c:pt idx="170">
                <c:v>218</c:v>
              </c:pt>
              <c:pt idx="171">
                <c:v>222</c:v>
              </c:pt>
              <c:pt idx="172">
                <c:v>229</c:v>
              </c:pt>
              <c:pt idx="173">
                <c:v>235</c:v>
              </c:pt>
              <c:pt idx="174">
                <c:v>265</c:v>
              </c:pt>
              <c:pt idx="175">
                <c:v>292</c:v>
              </c:pt>
            </c:numLit>
          </c:cat>
          <c:val>
            <c:numLit>
              <c:formatCode>General</c:formatCode>
              <c:ptCount val="218"/>
              <c:pt idx="0">
                <c:v>0.24196305364793505</c:v>
              </c:pt>
              <c:pt idx="1">
                <c:v>0.48796341118031883</c:v>
              </c:pt>
              <c:pt idx="2">
                <c:v>0.58482455805582723</c:v>
              </c:pt>
              <c:pt idx="3">
                <c:v>0.68525701155150975</c:v>
              </c:pt>
              <c:pt idx="4">
                <c:v>0.73588199021004019</c:v>
              </c:pt>
              <c:pt idx="5">
                <c:v>0.78082863151467186</c:v>
              </c:pt>
              <c:pt idx="6">
                <c:v>0.81087340340700242</c:v>
              </c:pt>
              <c:pt idx="7">
                <c:v>0.839230943825235</c:v>
              </c:pt>
              <c:pt idx="8">
                <c:v>0.85883697527603309</c:v>
              </c:pt>
              <c:pt idx="9">
                <c:v>0.87645850113586832</c:v>
              </c:pt>
              <c:pt idx="10">
                <c:v>0.89024358400102843</c:v>
              </c:pt>
              <c:pt idx="11">
                <c:v>0.90314487895118478</c:v>
              </c:pt>
              <c:pt idx="12">
                <c:v>0.91299911420347613</c:v>
              </c:pt>
              <c:pt idx="13">
                <c:v>0.92210012111911654</c:v>
              </c:pt>
              <c:pt idx="14">
                <c:v>0.92957214621869333</c:v>
              </c:pt>
              <c:pt idx="15">
                <c:v>0.93657415683619993</c:v>
              </c:pt>
              <c:pt idx="16">
                <c:v>0.94240514846632661</c:v>
              </c:pt>
              <c:pt idx="17">
                <c:v>0.9476395832538258</c:v>
              </c:pt>
              <c:pt idx="18">
                <c:v>0.95229353006987938</c:v>
              </c:pt>
              <c:pt idx="19">
                <c:v>0.9566903749470228</c:v>
              </c:pt>
              <c:pt idx="20">
                <c:v>0.96039424975444743</c:v>
              </c:pt>
              <c:pt idx="21">
                <c:v>0.96388922923650755</c:v>
              </c:pt>
              <c:pt idx="22">
                <c:v>0.96677158300475829</c:v>
              </c:pt>
              <c:pt idx="23">
                <c:v>0.96963385068403163</c:v>
              </c:pt>
              <c:pt idx="24">
                <c:v>0.97200400918335972</c:v>
              </c:pt>
              <c:pt idx="25">
                <c:v>0.97423959088653955</c:v>
              </c:pt>
              <c:pt idx="26">
                <c:v>0.97616986403726358</c:v>
              </c:pt>
              <c:pt idx="27">
                <c:v>0.97798564648081665</c:v>
              </c:pt>
              <c:pt idx="28">
                <c:v>0.97959454220790299</c:v>
              </c:pt>
              <c:pt idx="29">
                <c:v>0.98102266313419306</c:v>
              </c:pt>
              <c:pt idx="30">
                <c:v>0.98229009534866429</c:v>
              </c:pt>
              <c:pt idx="31">
                <c:v>0.98348320903391928</c:v>
              </c:pt>
              <c:pt idx="32">
                <c:v>0.98455178896751472</c:v>
              </c:pt>
              <c:pt idx="33">
                <c:v>0.98563041194559875</c:v>
              </c:pt>
              <c:pt idx="34">
                <c:v>0.98663069917667112</c:v>
              </c:pt>
              <c:pt idx="35">
                <c:v>0.98747431491372006</c:v>
              </c:pt>
              <c:pt idx="36">
                <c:v>0.98829181873509853</c:v>
              </c:pt>
              <c:pt idx="37">
                <c:v>0.98905709872513581</c:v>
              </c:pt>
              <c:pt idx="38">
                <c:v>0.98977216349272967</c:v>
              </c:pt>
              <c:pt idx="39">
                <c:v>0.99050932295819871</c:v>
              </c:pt>
              <c:pt idx="40">
                <c:v>0.99115408641437186</c:v>
              </c:pt>
              <c:pt idx="41">
                <c:v>0.99171649690573782</c:v>
              </c:pt>
              <c:pt idx="42">
                <c:v>0.99220258025898989</c:v>
              </c:pt>
              <c:pt idx="43">
                <c:v>0.99273887883468537</c:v>
              </c:pt>
              <c:pt idx="44">
                <c:v>0.99319684166336908</c:v>
              </c:pt>
              <c:pt idx="45">
                <c:v>0.99360258066071172</c:v>
              </c:pt>
              <c:pt idx="46">
                <c:v>0.9940163540936453</c:v>
              </c:pt>
              <c:pt idx="47">
                <c:v>0.994414058655397</c:v>
              </c:pt>
              <c:pt idx="48">
                <c:v>0.99472338442564834</c:v>
              </c:pt>
              <c:pt idx="49">
                <c:v>0.99502668436920638</c:v>
              </c:pt>
              <c:pt idx="50">
                <c:v>0.995295837961503</c:v>
              </c:pt>
              <c:pt idx="51">
                <c:v>0.99557101738049281</c:v>
              </c:pt>
              <c:pt idx="52">
                <c:v>0.99582209349270978</c:v>
              </c:pt>
              <c:pt idx="53">
                <c:v>0.99604705768925617</c:v>
              </c:pt>
              <c:pt idx="54">
                <c:v>0.99626800466800713</c:v>
              </c:pt>
              <c:pt idx="55">
                <c:v>0.99648493442896258</c:v>
              </c:pt>
              <c:pt idx="56">
                <c:v>0.9966878039276339</c:v>
              </c:pt>
              <c:pt idx="57">
                <c:v>0.99685050124835051</c:v>
              </c:pt>
              <c:pt idx="58">
                <c:v>0.99701118996016935</c:v>
              </c:pt>
              <c:pt idx="59">
                <c:v>0.99712367205844255</c:v>
              </c:pt>
              <c:pt idx="60">
                <c:v>0.99727632633467045</c:v>
              </c:pt>
              <c:pt idx="61">
                <c:v>0.99742496339310294</c:v>
              </c:pt>
              <c:pt idx="62">
                <c:v>0.99755954018925119</c:v>
              </c:pt>
              <c:pt idx="63">
                <c:v>0.99768407394091085</c:v>
              </c:pt>
              <c:pt idx="64">
                <c:v>0.99780258186587723</c:v>
              </c:pt>
              <c:pt idx="65">
                <c:v>0.9979210897908436</c:v>
              </c:pt>
              <c:pt idx="66">
                <c:v>0.9980074599734462</c:v>
              </c:pt>
              <c:pt idx="67">
                <c:v>0.99811793346282163</c:v>
              </c:pt>
              <c:pt idx="68">
                <c:v>0.99820631225432199</c:v>
              </c:pt>
              <c:pt idx="69">
                <c:v>0.998282639392436</c:v>
              </c:pt>
              <c:pt idx="70">
                <c:v>0.99835494931275448</c:v>
              </c:pt>
              <c:pt idx="71">
                <c:v>0.99841319897078884</c:v>
              </c:pt>
              <c:pt idx="72">
                <c:v>0.99846944001992544</c:v>
              </c:pt>
              <c:pt idx="73">
                <c:v>0.99852969828685756</c:v>
              </c:pt>
              <c:pt idx="74">
                <c:v>0.99859598238048286</c:v>
              </c:pt>
              <c:pt idx="75">
                <c:v>0.99867632673639228</c:v>
              </c:pt>
              <c:pt idx="76">
                <c:v>0.99872051613214252</c:v>
              </c:pt>
              <c:pt idx="77">
                <c:v>0.99876872274568818</c:v>
              </c:pt>
              <c:pt idx="78">
                <c:v>0.99881692935923383</c:v>
              </c:pt>
              <c:pt idx="79">
                <c:v>0.99886111875498407</c:v>
              </c:pt>
              <c:pt idx="80">
                <c:v>0.99890329954183654</c:v>
              </c:pt>
              <c:pt idx="81">
                <c:v>0.99896757502656408</c:v>
              </c:pt>
              <c:pt idx="82">
                <c:v>0.99902180746680291</c:v>
              </c:pt>
              <c:pt idx="83">
                <c:v>0.99905394520916668</c:v>
              </c:pt>
              <c:pt idx="84">
                <c:v>0.99910014321381457</c:v>
              </c:pt>
              <c:pt idx="85">
                <c:v>0.99913629817397387</c:v>
              </c:pt>
              <c:pt idx="86">
                <c:v>0.99916441869854222</c:v>
              </c:pt>
              <c:pt idx="87">
                <c:v>0.99920860809429246</c:v>
              </c:pt>
              <c:pt idx="88">
                <c:v>0.99925882331673588</c:v>
              </c:pt>
              <c:pt idx="89">
                <c:v>0.99927690079681553</c:v>
              </c:pt>
              <c:pt idx="90">
                <c:v>0.99931104714807706</c:v>
              </c:pt>
              <c:pt idx="91">
                <c:v>0.99934519349933859</c:v>
              </c:pt>
              <c:pt idx="92">
                <c:v>0.999365279588316</c:v>
              </c:pt>
              <c:pt idx="93">
                <c:v>0.99938938289508883</c:v>
              </c:pt>
              <c:pt idx="94">
                <c:v>0.99942352924635036</c:v>
              </c:pt>
              <c:pt idx="95">
                <c:v>0.99945365837981637</c:v>
              </c:pt>
              <c:pt idx="96">
                <c:v>0.99946771864210049</c:v>
              </c:pt>
              <c:pt idx="97">
                <c:v>0.9994878047310779</c:v>
              </c:pt>
              <c:pt idx="98">
                <c:v>0.99949985638446437</c:v>
              </c:pt>
              <c:pt idx="99">
                <c:v>0.9995239596912372</c:v>
              </c:pt>
              <c:pt idx="100">
                <c:v>0.99953801995352132</c:v>
              </c:pt>
              <c:pt idx="101">
                <c:v>0.99955609743360097</c:v>
              </c:pt>
              <c:pt idx="102">
                <c:v>0.99958220934927156</c:v>
              </c:pt>
              <c:pt idx="103">
                <c:v>0.99960631265604438</c:v>
              </c:pt>
              <c:pt idx="104">
                <c:v>0.99962238152722627</c:v>
              </c:pt>
              <c:pt idx="105">
                <c:v>0.99963443318061274</c:v>
              </c:pt>
              <c:pt idx="106">
                <c:v>0.9996464848339992</c:v>
              </c:pt>
              <c:pt idx="107">
                <c:v>0.99965853648738567</c:v>
              </c:pt>
              <c:pt idx="108">
                <c:v>0.99967460535856756</c:v>
              </c:pt>
              <c:pt idx="109">
                <c:v>0.9996826397941585</c:v>
              </c:pt>
              <c:pt idx="110">
                <c:v>0.99969469144754497</c:v>
              </c:pt>
              <c:pt idx="111">
                <c:v>0.99971076031872685</c:v>
              </c:pt>
              <c:pt idx="112">
                <c:v>0.9997187947543178</c:v>
              </c:pt>
              <c:pt idx="113">
                <c:v>0.99973084640770427</c:v>
              </c:pt>
              <c:pt idx="114">
                <c:v>0.99974289806109073</c:v>
              </c:pt>
              <c:pt idx="115">
                <c:v>0.99974892388778391</c:v>
              </c:pt>
              <c:pt idx="116">
                <c:v>0.99976097554117038</c:v>
              </c:pt>
              <c:pt idx="117">
                <c:v>0.99977905302125003</c:v>
              </c:pt>
              <c:pt idx="118">
                <c:v>0.99978307023904556</c:v>
              </c:pt>
              <c:pt idx="119">
                <c:v>0.9997911046746365</c:v>
              </c:pt>
              <c:pt idx="120">
                <c:v>0.9998011477191252</c:v>
              </c:pt>
              <c:pt idx="121">
                <c:v>0.99981119076361391</c:v>
              </c:pt>
              <c:pt idx="122">
                <c:v>0.99981721659030709</c:v>
              </c:pt>
              <c:pt idx="123">
                <c:v>0.99982123380810262</c:v>
              </c:pt>
              <c:pt idx="124">
                <c:v>0.99982926824369356</c:v>
              </c:pt>
              <c:pt idx="125">
                <c:v>0.99983328546148909</c:v>
              </c:pt>
              <c:pt idx="126">
                <c:v>0.99984131989708003</c:v>
              </c:pt>
              <c:pt idx="127">
                <c:v>0.99984332850597779</c:v>
              </c:pt>
              <c:pt idx="128">
                <c:v>0.99984533711487555</c:v>
              </c:pt>
              <c:pt idx="129">
                <c:v>0.99985136294156873</c:v>
              </c:pt>
              <c:pt idx="130">
                <c:v>0.99986140598605744</c:v>
              </c:pt>
              <c:pt idx="131">
                <c:v>0.9998634145949552</c:v>
              </c:pt>
              <c:pt idx="132">
                <c:v>0.99987345763944391</c:v>
              </c:pt>
              <c:pt idx="133">
                <c:v>0.99987546624834167</c:v>
              </c:pt>
              <c:pt idx="134">
                <c:v>0.99988149207503485</c:v>
              </c:pt>
              <c:pt idx="135">
                <c:v>0.99988751790172803</c:v>
              </c:pt>
              <c:pt idx="136">
                <c:v>0.99988952651062579</c:v>
              </c:pt>
              <c:pt idx="137">
                <c:v>0.99989354372842132</c:v>
              </c:pt>
              <c:pt idx="138">
                <c:v>0.99989555233731908</c:v>
              </c:pt>
              <c:pt idx="139">
                <c:v>0.99989956955511461</c:v>
              </c:pt>
              <c:pt idx="140">
                <c:v>0.99990358677291014</c:v>
              </c:pt>
              <c:pt idx="141">
                <c:v>0.99990961259960331</c:v>
              </c:pt>
              <c:pt idx="142">
                <c:v>0.99991362981739884</c:v>
              </c:pt>
              <c:pt idx="143">
                <c:v>0.9999156384262966</c:v>
              </c:pt>
              <c:pt idx="144">
                <c:v>0.99991764703519437</c:v>
              </c:pt>
              <c:pt idx="145">
                <c:v>0.99992166425298989</c:v>
              </c:pt>
              <c:pt idx="146">
                <c:v>0.99992367286188766</c:v>
              </c:pt>
              <c:pt idx="147">
                <c:v>0.99992769007968318</c:v>
              </c:pt>
              <c:pt idx="148">
                <c:v>0.99992969868858095</c:v>
              </c:pt>
              <c:pt idx="149">
                <c:v>0.99993371590637647</c:v>
              </c:pt>
              <c:pt idx="150">
                <c:v>0.99993572451527424</c:v>
              </c:pt>
              <c:pt idx="151">
                <c:v>0.999937733124172</c:v>
              </c:pt>
              <c:pt idx="152">
                <c:v>0.99993974173306976</c:v>
              </c:pt>
              <c:pt idx="153">
                <c:v>0.99994175034196753</c:v>
              </c:pt>
              <c:pt idx="154">
                <c:v>0.99994576755976305</c:v>
              </c:pt>
              <c:pt idx="155">
                <c:v>0.99994978477755858</c:v>
              </c:pt>
              <c:pt idx="156">
                <c:v>0.99995380199535411</c:v>
              </c:pt>
              <c:pt idx="157">
                <c:v>0.99995581060425187</c:v>
              </c:pt>
              <c:pt idx="158">
                <c:v>0.99995781921314963</c:v>
              </c:pt>
              <c:pt idx="159">
                <c:v>0.9999598278220474</c:v>
              </c:pt>
              <c:pt idx="160">
                <c:v>0.99996384503984292</c:v>
              </c:pt>
              <c:pt idx="161">
                <c:v>0.9999698708665361</c:v>
              </c:pt>
              <c:pt idx="162">
                <c:v>0.99997187947543387</c:v>
              </c:pt>
              <c:pt idx="163">
                <c:v>0.99997388808433163</c:v>
              </c:pt>
              <c:pt idx="164">
                <c:v>0.99997589669322939</c:v>
              </c:pt>
              <c:pt idx="165">
                <c:v>0.99997790530212716</c:v>
              </c:pt>
              <c:pt idx="166">
                <c:v>0.99997991391102492</c:v>
              </c:pt>
              <c:pt idx="167">
                <c:v>0.99998192251992268</c:v>
              </c:pt>
              <c:pt idx="168">
                <c:v>0.99998593973771821</c:v>
              </c:pt>
              <c:pt idx="169">
                <c:v>0.99998794834661597</c:v>
              </c:pt>
              <c:pt idx="170">
                <c:v>0.99998995695551374</c:v>
              </c:pt>
              <c:pt idx="171">
                <c:v>0.9999919655644115</c:v>
              </c:pt>
              <c:pt idx="172">
                <c:v>0.99999397417330926</c:v>
              </c:pt>
              <c:pt idx="173">
                <c:v>0.99999598278220703</c:v>
              </c:pt>
              <c:pt idx="174">
                <c:v>0.99999799139110479</c:v>
              </c:pt>
              <c:pt idx="175">
                <c:v>1.0000000000000024</c:v>
              </c:pt>
              <c:pt idx="176">
                <c:v>1.0000000000000024</c:v>
              </c:pt>
              <c:pt idx="177">
                <c:v>1.0000000000000024</c:v>
              </c:pt>
              <c:pt idx="178">
                <c:v>1.0000000000000024</c:v>
              </c:pt>
              <c:pt idx="179">
                <c:v>1.0000000000000024</c:v>
              </c:pt>
              <c:pt idx="180">
                <c:v>1.0000000000000024</c:v>
              </c:pt>
              <c:pt idx="181">
                <c:v>1.0000000000000024</c:v>
              </c:pt>
              <c:pt idx="182">
                <c:v>1.0000000000000024</c:v>
              </c:pt>
              <c:pt idx="183">
                <c:v>1.0000000000000024</c:v>
              </c:pt>
              <c:pt idx="184">
                <c:v>1.0000000000000024</c:v>
              </c:pt>
              <c:pt idx="185">
                <c:v>1.0000000000000024</c:v>
              </c:pt>
              <c:pt idx="186">
                <c:v>1.0000000000000024</c:v>
              </c:pt>
              <c:pt idx="187">
                <c:v>1.0000000000000024</c:v>
              </c:pt>
              <c:pt idx="188">
                <c:v>1.0000000000000024</c:v>
              </c:pt>
              <c:pt idx="189">
                <c:v>1.0000000000000024</c:v>
              </c:pt>
              <c:pt idx="190">
                <c:v>1.0000000000000024</c:v>
              </c:pt>
              <c:pt idx="191">
                <c:v>1.0000000000000024</c:v>
              </c:pt>
              <c:pt idx="192">
                <c:v>1.0000000000000024</c:v>
              </c:pt>
              <c:pt idx="193">
                <c:v>1.0000000000000024</c:v>
              </c:pt>
              <c:pt idx="194">
                <c:v>1.0000000000000024</c:v>
              </c:pt>
              <c:pt idx="195">
                <c:v>1.0000000000000024</c:v>
              </c:pt>
              <c:pt idx="196">
                <c:v>1.0000000000000024</c:v>
              </c:pt>
              <c:pt idx="197">
                <c:v>1.0000000000000024</c:v>
              </c:pt>
              <c:pt idx="198">
                <c:v>1.0000000000000024</c:v>
              </c:pt>
              <c:pt idx="199">
                <c:v>1.0000000000000024</c:v>
              </c:pt>
              <c:pt idx="200">
                <c:v>1.0000000000000024</c:v>
              </c:pt>
              <c:pt idx="201">
                <c:v>1.0000000000000024</c:v>
              </c:pt>
              <c:pt idx="202">
                <c:v>1.0000000000000024</c:v>
              </c:pt>
              <c:pt idx="203">
                <c:v>1.0000000000000024</c:v>
              </c:pt>
              <c:pt idx="204">
                <c:v>1.0000000000000024</c:v>
              </c:pt>
              <c:pt idx="205">
                <c:v>1.0000000000000024</c:v>
              </c:pt>
              <c:pt idx="206">
                <c:v>1.0000000000000024</c:v>
              </c:pt>
              <c:pt idx="207">
                <c:v>1.0000000000000024</c:v>
              </c:pt>
              <c:pt idx="208">
                <c:v>1.0000000000000024</c:v>
              </c:pt>
              <c:pt idx="209">
                <c:v>1.0000000000000024</c:v>
              </c:pt>
              <c:pt idx="210">
                <c:v>1.0000000000000024</c:v>
              </c:pt>
              <c:pt idx="211">
                <c:v>1.0000000000000024</c:v>
              </c:pt>
              <c:pt idx="212">
                <c:v>1.0000000000000024</c:v>
              </c:pt>
              <c:pt idx="213">
                <c:v>1.0000000000000024</c:v>
              </c:pt>
              <c:pt idx="214">
                <c:v>1.0000000000000024</c:v>
              </c:pt>
              <c:pt idx="215">
                <c:v>1.0000000000000024</c:v>
              </c:pt>
              <c:pt idx="216">
                <c:v>1.0000000000000024</c:v>
              </c:pt>
              <c:pt idx="217">
                <c:v>1.0000000000000024</c:v>
              </c:pt>
            </c:numLit>
          </c:val>
        </c:ser>
        <c:marker val="1"/>
        <c:axId val="86355968"/>
        <c:axId val="86367616"/>
      </c:lineChart>
      <c:catAx>
        <c:axId val="86355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6367616"/>
        <c:crosses val="autoZero"/>
        <c:auto val="1"/>
        <c:lblAlgn val="ctr"/>
        <c:lblOffset val="100"/>
        <c:tickLblSkip val="15"/>
        <c:tickMarkSkip val="25"/>
      </c:catAx>
      <c:valAx>
        <c:axId val="8636761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6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635596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499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262</c:v>
              </c:pt>
              <c:pt idx="261">
                <c:v>263</c:v>
              </c:pt>
              <c:pt idx="262">
                <c:v>265</c:v>
              </c:pt>
              <c:pt idx="263">
                <c:v>266</c:v>
              </c:pt>
              <c:pt idx="264">
                <c:v>267</c:v>
              </c:pt>
              <c:pt idx="265">
                <c:v>268</c:v>
              </c:pt>
              <c:pt idx="266">
                <c:v>269</c:v>
              </c:pt>
              <c:pt idx="267">
                <c:v>270</c:v>
              </c:pt>
              <c:pt idx="268">
                <c:v>271</c:v>
              </c:pt>
              <c:pt idx="269">
                <c:v>272</c:v>
              </c:pt>
              <c:pt idx="270">
                <c:v>273</c:v>
              </c:pt>
              <c:pt idx="271">
                <c:v>274</c:v>
              </c:pt>
              <c:pt idx="272">
                <c:v>275</c:v>
              </c:pt>
              <c:pt idx="273">
                <c:v>276</c:v>
              </c:pt>
              <c:pt idx="274">
                <c:v>277</c:v>
              </c:pt>
              <c:pt idx="275">
                <c:v>278</c:v>
              </c:pt>
              <c:pt idx="276">
                <c:v>279</c:v>
              </c:pt>
              <c:pt idx="277">
                <c:v>280</c:v>
              </c:pt>
              <c:pt idx="278">
                <c:v>281</c:v>
              </c:pt>
              <c:pt idx="279">
                <c:v>282</c:v>
              </c:pt>
              <c:pt idx="280">
                <c:v>284</c:v>
              </c:pt>
              <c:pt idx="281">
                <c:v>285</c:v>
              </c:pt>
              <c:pt idx="282">
                <c:v>286</c:v>
              </c:pt>
              <c:pt idx="283">
                <c:v>287</c:v>
              </c:pt>
              <c:pt idx="284">
                <c:v>290</c:v>
              </c:pt>
              <c:pt idx="285">
                <c:v>291</c:v>
              </c:pt>
              <c:pt idx="286">
                <c:v>293</c:v>
              </c:pt>
              <c:pt idx="287">
                <c:v>294</c:v>
              </c:pt>
              <c:pt idx="288">
                <c:v>295</c:v>
              </c:pt>
              <c:pt idx="289">
                <c:v>296</c:v>
              </c:pt>
              <c:pt idx="290">
                <c:v>297</c:v>
              </c:pt>
              <c:pt idx="291">
                <c:v>298</c:v>
              </c:pt>
              <c:pt idx="292">
                <c:v>300</c:v>
              </c:pt>
              <c:pt idx="293">
                <c:v>301</c:v>
              </c:pt>
              <c:pt idx="294">
                <c:v>302</c:v>
              </c:pt>
              <c:pt idx="295">
                <c:v>306</c:v>
              </c:pt>
              <c:pt idx="296">
                <c:v>308</c:v>
              </c:pt>
              <c:pt idx="297">
                <c:v>310</c:v>
              </c:pt>
              <c:pt idx="298">
                <c:v>312</c:v>
              </c:pt>
              <c:pt idx="299">
                <c:v>313</c:v>
              </c:pt>
              <c:pt idx="300">
                <c:v>314</c:v>
              </c:pt>
              <c:pt idx="301">
                <c:v>316</c:v>
              </c:pt>
              <c:pt idx="302">
                <c:v>317</c:v>
              </c:pt>
              <c:pt idx="303">
                <c:v>319</c:v>
              </c:pt>
              <c:pt idx="304">
                <c:v>321</c:v>
              </c:pt>
              <c:pt idx="305">
                <c:v>324</c:v>
              </c:pt>
              <c:pt idx="306">
                <c:v>327</c:v>
              </c:pt>
              <c:pt idx="307">
                <c:v>328</c:v>
              </c:pt>
              <c:pt idx="308">
                <c:v>329</c:v>
              </c:pt>
            </c:numLit>
          </c:cat>
          <c:val>
            <c:numLit>
              <c:formatCode>General</c:formatCode>
              <c:ptCount val="309"/>
              <c:pt idx="0">
                <c:v>2.9405958083521234E-3</c:v>
              </c:pt>
              <c:pt idx="1">
                <c:v>6.2552603414416192E-3</c:v>
              </c:pt>
              <c:pt idx="2">
                <c:v>9.1750745539749996E-3</c:v>
              </c:pt>
              <c:pt idx="3">
                <c:v>1.252091148079261E-2</c:v>
              </c:pt>
              <c:pt idx="4">
                <c:v>1.6074564365797649E-2</c:v>
              </c:pt>
              <c:pt idx="5">
                <c:v>1.9887987198536974E-2</c:v>
              </c:pt>
              <c:pt idx="6">
                <c:v>2.3472812477270129E-2</c:v>
              </c:pt>
              <c:pt idx="7">
                <c:v>2.7930464780390483E-2</c:v>
              </c:pt>
              <c:pt idx="8">
                <c:v>3.2616714637517009E-2</c:v>
              </c:pt>
              <c:pt idx="9">
                <c:v>3.7593906836105938E-2</c:v>
              </c:pt>
              <c:pt idx="10">
                <c:v>4.3340018079988357E-2</c:v>
              </c:pt>
              <c:pt idx="11">
                <c:v>4.9574496825611235E-2</c:v>
              </c:pt>
              <c:pt idx="12">
                <c:v>5.6089527114787138E-2</c:v>
              </c:pt>
              <c:pt idx="13">
                <c:v>6.3622855599081443E-2</c:v>
              </c:pt>
              <c:pt idx="14">
                <c:v>7.1561425201841236E-2</c:v>
              </c:pt>
              <c:pt idx="15">
                <c:v>8.0113051881253949E-2</c:v>
              </c:pt>
              <c:pt idx="16">
                <c:v>8.8882885316763457E-2</c:v>
              </c:pt>
              <c:pt idx="17">
                <c:v>9.7673500348091719E-2</c:v>
              </c:pt>
              <c:pt idx="18">
                <c:v>0.10699404607279792</c:v>
              </c:pt>
              <c:pt idx="19">
                <c:v>0.11723937281143818</c:v>
              </c:pt>
              <c:pt idx="20">
                <c:v>0.1276821247103565</c:v>
              </c:pt>
              <c:pt idx="21">
                <c:v>0.13823917538627792</c:v>
              </c:pt>
              <c:pt idx="22">
                <c:v>0.14951319111794595</c:v>
              </c:pt>
              <c:pt idx="23">
                <c:v>0.16144182711790439</c:v>
              </c:pt>
              <c:pt idx="24">
                <c:v>0.17357827907605025</c:v>
              </c:pt>
              <c:pt idx="25">
                <c:v>0.18560043225719303</c:v>
              </c:pt>
              <c:pt idx="26">
                <c:v>0.19859932044181672</c:v>
              </c:pt>
              <c:pt idx="27">
                <c:v>0.21186836937208409</c:v>
              </c:pt>
              <c:pt idx="28">
                <c:v>0.22507507351489522</c:v>
              </c:pt>
              <c:pt idx="29">
                <c:v>0.23829216845561571</c:v>
              </c:pt>
              <c:pt idx="30">
                <c:v>0.25141574621515189</c:v>
              </c:pt>
              <c:pt idx="31">
                <c:v>0.26461205956005363</c:v>
              </c:pt>
              <c:pt idx="32">
                <c:v>0.27802657966105215</c:v>
              </c:pt>
              <c:pt idx="33">
                <c:v>0.29131641018713827</c:v>
              </c:pt>
              <c:pt idx="34">
                <c:v>0.30448155113831193</c:v>
              </c:pt>
              <c:pt idx="35">
                <c:v>0.31892476023233829</c:v>
              </c:pt>
              <c:pt idx="36">
                <c:v>0.33282764783507729</c:v>
              </c:pt>
              <c:pt idx="37">
                <c:v>0.34729163852492234</c:v>
              </c:pt>
              <c:pt idx="38">
                <c:v>0.36126726171302698</c:v>
              </c:pt>
              <c:pt idx="39">
                <c:v>0.37585594197778449</c:v>
              </c:pt>
              <c:pt idx="40">
                <c:v>0.38966531239933916</c:v>
              </c:pt>
              <c:pt idx="41">
                <c:v>0.40433711904737168</c:v>
              </c:pt>
              <c:pt idx="42">
                <c:v>0.41890501771631045</c:v>
              </c:pt>
              <c:pt idx="43">
                <c:v>0.43523935202984237</c:v>
              </c:pt>
              <c:pt idx="44">
                <c:v>0.44946435436777188</c:v>
              </c:pt>
              <c:pt idx="45">
                <c:v>0.46305551803322975</c:v>
              </c:pt>
              <c:pt idx="46">
                <c:v>0.47608557861158157</c:v>
              </c:pt>
              <c:pt idx="47">
                <c:v>0.48852336370909921</c:v>
              </c:pt>
              <c:pt idx="48">
                <c:v>0.50138717152090106</c:v>
              </c:pt>
              <c:pt idx="49">
                <c:v>0.51361714066023123</c:v>
              </c:pt>
              <c:pt idx="50">
                <c:v>0.52555616745809908</c:v>
              </c:pt>
              <c:pt idx="51">
                <c:v>0.53733933228732633</c:v>
              </c:pt>
              <c:pt idx="52">
                <c:v>0.54895624435000367</c:v>
              </c:pt>
              <c:pt idx="53">
                <c:v>0.55954446741965325</c:v>
              </c:pt>
              <c:pt idx="54">
                <c:v>0.56970666777501855</c:v>
              </c:pt>
              <c:pt idx="55">
                <c:v>0.58028450004675869</c:v>
              </c:pt>
              <c:pt idx="56">
                <c:v>0.58995833290038346</c:v>
              </c:pt>
              <c:pt idx="57">
                <c:v>0.5994139589979115</c:v>
              </c:pt>
              <c:pt idx="58">
                <c:v>0.60856825195606779</c:v>
              </c:pt>
              <c:pt idx="59">
                <c:v>0.61868888911979558</c:v>
              </c:pt>
              <c:pt idx="60">
                <c:v>0.62800943484450178</c:v>
              </c:pt>
              <c:pt idx="61">
                <c:v>0.63749623333575789</c:v>
              </c:pt>
              <c:pt idx="62">
                <c:v>0.64651544592109234</c:v>
              </c:pt>
              <c:pt idx="63">
                <c:v>0.65512941738796127</c:v>
              </c:pt>
              <c:pt idx="64">
                <c:v>0.66401354960047387</c:v>
              </c:pt>
              <c:pt idx="65">
                <c:v>0.67272103824852714</c:v>
              </c:pt>
              <c:pt idx="66">
                <c:v>0.68084664221365565</c:v>
              </c:pt>
              <c:pt idx="67">
                <c:v>0.68871247623104981</c:v>
              </c:pt>
              <c:pt idx="68">
                <c:v>0.69643283907771281</c:v>
              </c:pt>
              <c:pt idx="69">
                <c:v>0.70367522522054471</c:v>
              </c:pt>
              <c:pt idx="70">
                <c:v>0.71143715125884521</c:v>
              </c:pt>
              <c:pt idx="71">
                <c:v>0.71874188218913337</c:v>
              </c:pt>
              <c:pt idx="72">
                <c:v>0.72602583152360278</c:v>
              </c:pt>
              <c:pt idx="73">
                <c:v>0.73337212564552845</c:v>
              </c:pt>
              <c:pt idx="74">
                <c:v>0.74033396024480735</c:v>
              </c:pt>
              <c:pt idx="75">
                <c:v>0.74728540404617683</c:v>
              </c:pt>
              <c:pt idx="76">
                <c:v>0.75382121593117146</c:v>
              </c:pt>
              <c:pt idx="77">
                <c:v>0.76082461372208787</c:v>
              </c:pt>
              <c:pt idx="78">
                <c:v>0.76762019555481675</c:v>
              </c:pt>
              <c:pt idx="79">
                <c:v>0.77454046696245815</c:v>
              </c:pt>
              <c:pt idx="80">
                <c:v>0.78116979602863712</c:v>
              </c:pt>
              <c:pt idx="81">
                <c:v>0.78745622876380683</c:v>
              </c:pt>
              <c:pt idx="82">
                <c:v>0.79391930506343589</c:v>
              </c:pt>
              <c:pt idx="83">
                <c:v>0.79970697949895575</c:v>
              </c:pt>
              <c:pt idx="84">
                <c:v>0.80539074595538196</c:v>
              </c:pt>
              <c:pt idx="85">
                <c:v>0.81118881118881125</c:v>
              </c:pt>
              <c:pt idx="86">
                <c:v>0.81707000280551545</c:v>
              </c:pt>
              <c:pt idx="87">
                <c:v>0.82358503309469133</c:v>
              </c:pt>
              <c:pt idx="88">
                <c:v>0.82928958114693629</c:v>
              </c:pt>
              <c:pt idx="89">
                <c:v>0.83475514084726565</c:v>
              </c:pt>
              <c:pt idx="90">
                <c:v>0.83988819501449519</c:v>
              </c:pt>
              <c:pt idx="91">
                <c:v>0.84479265162771855</c:v>
              </c:pt>
              <c:pt idx="92">
                <c:v>0.84915678674965456</c:v>
              </c:pt>
              <c:pt idx="93">
                <c:v>0.85408202495869667</c:v>
              </c:pt>
              <c:pt idx="94">
                <c:v>0.8588514011990982</c:v>
              </c:pt>
              <c:pt idx="95">
                <c:v>0.86330905350221854</c:v>
              </c:pt>
              <c:pt idx="96">
                <c:v>0.86735107388896404</c:v>
              </c:pt>
              <c:pt idx="97">
                <c:v>0.87148661145689388</c:v>
              </c:pt>
              <c:pt idx="98">
                <c:v>0.87544550546036437</c:v>
              </c:pt>
              <c:pt idx="99">
                <c:v>0.87923814669728495</c:v>
              </c:pt>
              <c:pt idx="100">
                <c:v>0.88315547750911794</c:v>
              </c:pt>
              <c:pt idx="101">
                <c:v>0.88657405002130119</c:v>
              </c:pt>
              <c:pt idx="102">
                <c:v>0.88997184093766568</c:v>
              </c:pt>
              <c:pt idx="103">
                <c:v>0.89321376988538959</c:v>
              </c:pt>
              <c:pt idx="104">
                <c:v>0.89656999761011658</c:v>
              </c:pt>
              <c:pt idx="105">
                <c:v>0.89965606458919989</c:v>
              </c:pt>
              <c:pt idx="106">
                <c:v>0.90286682114319572</c:v>
              </c:pt>
              <c:pt idx="107">
                <c:v>0.90609835929301019</c:v>
              </c:pt>
              <c:pt idx="108">
                <c:v>0.90889348393063107</c:v>
              </c:pt>
              <c:pt idx="109">
                <c:v>0.91190681532434881</c:v>
              </c:pt>
              <c:pt idx="110">
                <c:v>0.91493053751597586</c:v>
              </c:pt>
              <c:pt idx="111">
                <c:v>0.91754901858913751</c:v>
              </c:pt>
              <c:pt idx="112">
                <c:v>0.92021945365184599</c:v>
              </c:pt>
              <c:pt idx="113">
                <c:v>0.92273402674591387</c:v>
              </c:pt>
              <c:pt idx="114">
                <c:v>0.92505117467970366</c:v>
              </c:pt>
              <c:pt idx="115">
                <c:v>0.92742027660304038</c:v>
              </c:pt>
              <c:pt idx="116">
                <c:v>0.92948804538700536</c:v>
              </c:pt>
              <c:pt idx="117">
                <c:v>0.93149346938351407</c:v>
              </c:pt>
              <c:pt idx="118">
                <c:v>0.9336651461465727</c:v>
              </c:pt>
              <c:pt idx="119">
                <c:v>0.93572252413262824</c:v>
              </c:pt>
              <c:pt idx="120">
                <c:v>0.93762404015004319</c:v>
              </c:pt>
              <c:pt idx="121">
                <c:v>0.93940086659254574</c:v>
              </c:pt>
              <c:pt idx="122">
                <c:v>0.94114652064132009</c:v>
              </c:pt>
              <c:pt idx="123">
                <c:v>0.94308959985037255</c:v>
              </c:pt>
              <c:pt idx="124">
                <c:v>0.94477290911169076</c:v>
              </c:pt>
              <c:pt idx="125">
                <c:v>0.94627957480854963</c:v>
              </c:pt>
              <c:pt idx="126">
                <c:v>0.94778624050540849</c:v>
              </c:pt>
              <c:pt idx="127">
                <c:v>0.94967736572491412</c:v>
              </c:pt>
              <c:pt idx="128">
                <c:v>0.95133989339041358</c:v>
              </c:pt>
              <c:pt idx="129">
                <c:v>0.95283616828936313</c:v>
              </c:pt>
              <c:pt idx="130">
                <c:v>0.95448830515695315</c:v>
              </c:pt>
              <c:pt idx="131">
                <c:v>0.9557871548956246</c:v>
              </c:pt>
              <c:pt idx="132">
                <c:v>0.95708600463429605</c:v>
              </c:pt>
              <c:pt idx="133">
                <c:v>0.95843680836251433</c:v>
              </c:pt>
              <c:pt idx="134">
                <c:v>0.95973565810118577</c:v>
              </c:pt>
              <c:pt idx="135">
                <c:v>0.96102411704194779</c:v>
              </c:pt>
              <c:pt idx="136">
                <c:v>0.96214632321615989</c:v>
              </c:pt>
              <c:pt idx="137">
                <c:v>0.96328931098619075</c:v>
              </c:pt>
              <c:pt idx="138">
                <c:v>0.96450503434158719</c:v>
              </c:pt>
              <c:pt idx="139">
                <c:v>0.96560645891998054</c:v>
              </c:pt>
              <c:pt idx="140">
                <c:v>0.96665592950882706</c:v>
              </c:pt>
              <c:pt idx="141">
                <c:v>0.96766383690603608</c:v>
              </c:pt>
              <c:pt idx="142">
                <c:v>0.96873408909070136</c:v>
              </c:pt>
              <c:pt idx="143">
                <c:v>0.96967965170045411</c:v>
              </c:pt>
              <c:pt idx="144">
                <c:v>0.97063560510811631</c:v>
              </c:pt>
              <c:pt idx="145">
                <c:v>0.97157077691995974</c:v>
              </c:pt>
              <c:pt idx="146">
                <c:v>0.9724332131464376</c:v>
              </c:pt>
              <c:pt idx="147">
                <c:v>0.97328525857500603</c:v>
              </c:pt>
              <c:pt idx="148">
                <c:v>0.9741165224077557</c:v>
              </c:pt>
              <c:pt idx="149">
                <c:v>0.97498934943214288</c:v>
              </c:pt>
              <c:pt idx="150">
                <c:v>0.97573748688161765</c:v>
              </c:pt>
              <c:pt idx="151">
                <c:v>0.97638171635199866</c:v>
              </c:pt>
              <c:pt idx="152">
                <c:v>0.97721298018474834</c:v>
              </c:pt>
              <c:pt idx="153">
                <c:v>0.97798189923004186</c:v>
              </c:pt>
              <c:pt idx="154">
                <c:v>0.9787196458816072</c:v>
              </c:pt>
              <c:pt idx="155">
                <c:v>0.97932231216035071</c:v>
              </c:pt>
              <c:pt idx="156">
                <c:v>0.97994576003491296</c:v>
              </c:pt>
              <c:pt idx="157">
                <c:v>0.98049647232410964</c:v>
              </c:pt>
              <c:pt idx="158">
                <c:v>0.98124460977358441</c:v>
              </c:pt>
              <c:pt idx="159">
                <c:v>0.98176414966905301</c:v>
              </c:pt>
              <c:pt idx="160">
                <c:v>0.98224212637288411</c:v>
              </c:pt>
              <c:pt idx="161">
                <c:v>0.98286557424744636</c:v>
              </c:pt>
              <c:pt idx="162">
                <c:v>0.98340589573873372</c:v>
              </c:pt>
              <c:pt idx="163">
                <c:v>0.98405012520911472</c:v>
              </c:pt>
              <c:pt idx="164">
                <c:v>0.98448653872130831</c:v>
              </c:pt>
              <c:pt idx="165">
                <c:v>0.98490217063768315</c:v>
              </c:pt>
              <c:pt idx="166">
                <c:v>0.98546327372478926</c:v>
              </c:pt>
              <c:pt idx="167">
                <c:v>0.98591007803489228</c:v>
              </c:pt>
              <c:pt idx="168">
                <c:v>0.98618023878053596</c:v>
              </c:pt>
              <c:pt idx="169">
                <c:v>0.98668938787809513</c:v>
              </c:pt>
              <c:pt idx="170">
                <c:v>0.98712580139028872</c:v>
              </c:pt>
              <c:pt idx="171">
                <c:v>0.98754143330666355</c:v>
              </c:pt>
              <c:pt idx="172">
                <c:v>0.98788432963767281</c:v>
              </c:pt>
              <c:pt idx="173">
                <c:v>0.98831035235195708</c:v>
              </c:pt>
              <c:pt idx="174">
                <c:v>0.98868442107669441</c:v>
              </c:pt>
              <c:pt idx="175">
                <c:v>0.98903770820561299</c:v>
              </c:pt>
              <c:pt idx="176">
                <c:v>0.989401386132441</c:v>
              </c:pt>
              <c:pt idx="177">
                <c:v>0.9897235008676315</c:v>
              </c:pt>
              <c:pt idx="178">
                <c:v>0.990045615602822</c:v>
              </c:pt>
              <c:pt idx="179">
                <c:v>0.99029499475264693</c:v>
              </c:pt>
              <c:pt idx="180">
                <c:v>0.99053398310456242</c:v>
              </c:pt>
              <c:pt idx="181">
                <c:v>0.99076258065856859</c:v>
              </c:pt>
              <c:pt idx="182">
                <c:v>0.99100156901048408</c:v>
              </c:pt>
              <c:pt idx="183">
                <c:v>0.99115743097912468</c:v>
              </c:pt>
              <c:pt idx="184">
                <c:v>0.99141720092685892</c:v>
              </c:pt>
              <c:pt idx="185">
                <c:v>0.99160423528922759</c:v>
              </c:pt>
              <c:pt idx="186">
                <c:v>0.99178087885368693</c:v>
              </c:pt>
              <c:pt idx="187">
                <c:v>0.99203025800351186</c:v>
              </c:pt>
              <c:pt idx="188">
                <c:v>0.9922900279512461</c:v>
              </c:pt>
              <c:pt idx="189">
                <c:v>0.9925705794947991</c:v>
              </c:pt>
              <c:pt idx="190">
                <c:v>0.99272644146343969</c:v>
              </c:pt>
              <c:pt idx="191">
                <c:v>0.99293425742162711</c:v>
              </c:pt>
              <c:pt idx="192">
                <c:v>0.99314207337981453</c:v>
              </c:pt>
              <c:pt idx="193">
                <c:v>0.99334988933800195</c:v>
              </c:pt>
              <c:pt idx="194">
                <c:v>0.99352653290246129</c:v>
              </c:pt>
              <c:pt idx="195">
                <c:v>0.99373434886064871</c:v>
              </c:pt>
              <c:pt idx="196">
                <c:v>0.99386942923347055</c:v>
              </c:pt>
              <c:pt idx="197">
                <c:v>0.99402529120211114</c:v>
              </c:pt>
              <c:pt idx="198">
                <c:v>0.99419154396866105</c:v>
              </c:pt>
              <c:pt idx="199">
                <c:v>0.99425388875611731</c:v>
              </c:pt>
              <c:pt idx="200">
                <c:v>0.99438896912893915</c:v>
              </c:pt>
              <c:pt idx="201">
                <c:v>0.99451365870385156</c:v>
              </c:pt>
              <c:pt idx="202">
                <c:v>0.99463834827876396</c:v>
              </c:pt>
              <c:pt idx="203">
                <c:v>0.99472147466203897</c:v>
              </c:pt>
              <c:pt idx="204">
                <c:v>0.99481499184322331</c:v>
              </c:pt>
              <c:pt idx="205">
                <c:v>0.99502280780141072</c:v>
              </c:pt>
              <c:pt idx="206">
                <c:v>0.99512671578050449</c:v>
              </c:pt>
              <c:pt idx="207">
                <c:v>0.99524101455750758</c:v>
              </c:pt>
              <c:pt idx="208">
                <c:v>0.99531375014287315</c:v>
              </c:pt>
              <c:pt idx="209">
                <c:v>0.99545922131360431</c:v>
              </c:pt>
              <c:pt idx="210">
                <c:v>0.99561508328224491</c:v>
              </c:pt>
              <c:pt idx="211">
                <c:v>0.99571899126133867</c:v>
              </c:pt>
              <c:pt idx="212">
                <c:v>0.99583329003834176</c:v>
              </c:pt>
              <c:pt idx="213">
                <c:v>0.99595797961325416</c:v>
              </c:pt>
              <c:pt idx="214">
                <c:v>0.99603071519861974</c:v>
              </c:pt>
              <c:pt idx="215">
                <c:v>0.99611384158189475</c:v>
              </c:pt>
              <c:pt idx="216">
                <c:v>0.99622814035889784</c:v>
              </c:pt>
              <c:pt idx="217">
                <c:v>0.99630087594426342</c:v>
              </c:pt>
              <c:pt idx="218">
                <c:v>0.99641517472126651</c:v>
              </c:pt>
              <c:pt idx="219">
                <c:v>0.99652947349826959</c:v>
              </c:pt>
              <c:pt idx="220">
                <c:v>0.99663338147736336</c:v>
              </c:pt>
              <c:pt idx="221">
                <c:v>0.99672689865854769</c:v>
              </c:pt>
              <c:pt idx="222">
                <c:v>0.99675807105227576</c:v>
              </c:pt>
              <c:pt idx="223">
                <c:v>0.99683080663764134</c:v>
              </c:pt>
              <c:pt idx="224">
                <c:v>0.99700745020210069</c:v>
              </c:pt>
              <c:pt idx="225">
                <c:v>0.99713213977701309</c:v>
              </c:pt>
              <c:pt idx="226">
                <c:v>0.99716331217074117</c:v>
              </c:pt>
              <c:pt idx="227">
                <c:v>0.99723604775610675</c:v>
              </c:pt>
              <c:pt idx="228">
                <c:v>0.99731917413938176</c:v>
              </c:pt>
              <c:pt idx="229">
                <c:v>0.99738151892683802</c:v>
              </c:pt>
              <c:pt idx="230">
                <c:v>0.99743347291638484</c:v>
              </c:pt>
              <c:pt idx="231">
                <c:v>0.99752699009756918</c:v>
              </c:pt>
              <c:pt idx="232">
                <c:v>0.99758933488502544</c:v>
              </c:pt>
              <c:pt idx="233">
                <c:v>0.99761011648084419</c:v>
              </c:pt>
              <c:pt idx="234">
                <c:v>0.9976932428641192</c:v>
              </c:pt>
              <c:pt idx="235">
                <c:v>0.99777636924739421</c:v>
              </c:pt>
              <c:pt idx="236">
                <c:v>0.99781793243903172</c:v>
              </c:pt>
              <c:pt idx="237">
                <c:v>0.99784910483275979</c:v>
              </c:pt>
              <c:pt idx="238">
                <c:v>0.9979322312160348</c:v>
              </c:pt>
              <c:pt idx="239">
                <c:v>0.99796340360976288</c:v>
              </c:pt>
              <c:pt idx="240">
                <c:v>0.9980153575993097</c:v>
              </c:pt>
              <c:pt idx="241">
                <c:v>0.99805692079094721</c:v>
              </c:pt>
              <c:pt idx="242">
                <c:v>0.99811926557840347</c:v>
              </c:pt>
              <c:pt idx="243">
                <c:v>0.99818161036585973</c:v>
              </c:pt>
              <c:pt idx="244">
                <c:v>0.99825434595122531</c:v>
              </c:pt>
              <c:pt idx="245">
                <c:v>0.99828551834495338</c:v>
              </c:pt>
              <c:pt idx="246">
                <c:v>0.99834786313240964</c:v>
              </c:pt>
              <c:pt idx="247">
                <c:v>0.99835825393031896</c:v>
              </c:pt>
              <c:pt idx="248">
                <c:v>0.99838942632404704</c:v>
              </c:pt>
              <c:pt idx="249">
                <c:v>0.99843098951568454</c:v>
              </c:pt>
              <c:pt idx="250">
                <c:v>0.99847255270732205</c:v>
              </c:pt>
              <c:pt idx="251">
                <c:v>0.99850372510105012</c:v>
              </c:pt>
              <c:pt idx="252">
                <c:v>0.99852450669686887</c:v>
              </c:pt>
              <c:pt idx="253">
                <c:v>0.99858685148432513</c:v>
              </c:pt>
              <c:pt idx="254">
                <c:v>0.99859724228223445</c:v>
              </c:pt>
              <c:pt idx="255">
                <c:v>0.99861802387805321</c:v>
              </c:pt>
              <c:pt idx="256">
                <c:v>0.99863880547387196</c:v>
              </c:pt>
              <c:pt idx="257">
                <c:v>0.99869075946341879</c:v>
              </c:pt>
              <c:pt idx="258">
                <c:v>0.99872193185714686</c:v>
              </c:pt>
              <c:pt idx="259">
                <c:v>0.99877388584669369</c:v>
              </c:pt>
              <c:pt idx="260">
                <c:v>0.99878427664460301</c:v>
              </c:pt>
              <c:pt idx="261">
                <c:v>0.99881544903833108</c:v>
              </c:pt>
              <c:pt idx="262">
                <c:v>0.99885701222996859</c:v>
              </c:pt>
              <c:pt idx="263">
                <c:v>0.99890896621951542</c:v>
              </c:pt>
              <c:pt idx="264">
                <c:v>0.99897131100697167</c:v>
              </c:pt>
              <c:pt idx="265">
                <c:v>0.99900248340069975</c:v>
              </c:pt>
              <c:pt idx="266">
                <c:v>0.99903365579442782</c:v>
              </c:pt>
              <c:pt idx="267">
                <c:v>0.99908560978397465</c:v>
              </c:pt>
              <c:pt idx="268">
                <c:v>0.99909600058188397</c:v>
              </c:pt>
              <c:pt idx="269">
                <c:v>0.99910639137979329</c:v>
              </c:pt>
              <c:pt idx="270">
                <c:v>0.99911678217770261</c:v>
              </c:pt>
              <c:pt idx="271">
                <c:v>0.99914795457143069</c:v>
              </c:pt>
              <c:pt idx="272">
                <c:v>0.99918951776306819</c:v>
              </c:pt>
              <c:pt idx="273">
                <c:v>0.99921029935888694</c:v>
              </c:pt>
              <c:pt idx="274">
                <c:v>0.99924147175261502</c:v>
              </c:pt>
              <c:pt idx="275">
                <c:v>0.99929342574216184</c:v>
              </c:pt>
              <c:pt idx="276">
                <c:v>0.9993142073379806</c:v>
              </c:pt>
              <c:pt idx="277">
                <c:v>0.99932459813588992</c:v>
              </c:pt>
              <c:pt idx="278">
                <c:v>0.99935577052961799</c:v>
              </c:pt>
              <c:pt idx="279">
                <c:v>0.99936616132752731</c:v>
              </c:pt>
              <c:pt idx="280">
                <c:v>0.99938694292334607</c:v>
              </c:pt>
              <c:pt idx="281">
                <c:v>0.99940772451916482</c:v>
              </c:pt>
              <c:pt idx="282">
                <c:v>0.99941811531707414</c:v>
              </c:pt>
              <c:pt idx="283">
                <c:v>0.99943889691289289</c:v>
              </c:pt>
              <c:pt idx="284">
                <c:v>0.99945967850871165</c:v>
              </c:pt>
              <c:pt idx="285">
                <c:v>0.99947006930662097</c:v>
              </c:pt>
              <c:pt idx="286">
                <c:v>0.99948046010453029</c:v>
              </c:pt>
              <c:pt idx="287">
                <c:v>0.99950124170034904</c:v>
              </c:pt>
              <c:pt idx="288">
                <c:v>0.99955319568989587</c:v>
              </c:pt>
              <c:pt idx="289">
                <c:v>0.99957397728571462</c:v>
              </c:pt>
              <c:pt idx="290">
                <c:v>0.99958436808362394</c:v>
              </c:pt>
              <c:pt idx="291">
                <c:v>0.99959475888153326</c:v>
              </c:pt>
              <c:pt idx="292">
                <c:v>0.99961554047735202</c:v>
              </c:pt>
              <c:pt idx="293">
                <c:v>0.99962593127526134</c:v>
              </c:pt>
              <c:pt idx="294">
                <c:v>0.99964671287108009</c:v>
              </c:pt>
              <c:pt idx="295">
                <c:v>0.99965710366898941</c:v>
              </c:pt>
              <c:pt idx="296">
                <c:v>0.99966749446689873</c:v>
              </c:pt>
              <c:pt idx="297">
                <c:v>0.99967788526480805</c:v>
              </c:pt>
              <c:pt idx="298">
                <c:v>0.99969866686062681</c:v>
              </c:pt>
              <c:pt idx="299">
                <c:v>0.99970905765853613</c:v>
              </c:pt>
              <c:pt idx="300">
                <c:v>0.99971944845644545</c:v>
              </c:pt>
              <c:pt idx="301">
                <c:v>0.99972983925435477</c:v>
              </c:pt>
              <c:pt idx="302">
                <c:v>0.99974023005226409</c:v>
              </c:pt>
              <c:pt idx="303">
                <c:v>0.99975062085017341</c:v>
              </c:pt>
              <c:pt idx="304">
                <c:v>0.99976101164808273</c:v>
              </c:pt>
              <c:pt idx="305">
                <c:v>0.99978179324390148</c:v>
              </c:pt>
              <c:pt idx="306">
                <c:v>0.99979218404181081</c:v>
              </c:pt>
              <c:pt idx="307">
                <c:v>0.99980257483972013</c:v>
              </c:pt>
              <c:pt idx="308">
                <c:v>0.9998337472334482</c:v>
              </c:pt>
            </c:numLit>
          </c:val>
        </c:ser>
        <c:marker val="1"/>
        <c:axId val="86662528"/>
        <c:axId val="86832256"/>
      </c:lineChart>
      <c:catAx>
        <c:axId val="86662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6832256"/>
        <c:crosses val="autoZero"/>
        <c:auto val="1"/>
        <c:lblAlgn val="ctr"/>
        <c:lblOffset val="100"/>
        <c:tickLblSkip val="25"/>
        <c:tickMarkSkip val="50"/>
      </c:catAx>
      <c:valAx>
        <c:axId val="8683225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2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666252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284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144781</c:v>
              </c:pt>
              <c:pt idx="1">
                <c:v>146844</c:v>
              </c:pt>
              <c:pt idx="2">
                <c:v>145716</c:v>
              </c:pt>
              <c:pt idx="3">
                <c:v>#N/A</c:v>
              </c:pt>
              <c:pt idx="4">
                <c:v>#N/A</c:v>
              </c:pt>
              <c:pt idx="5">
                <c:v>150202</c:v>
              </c:pt>
              <c:pt idx="6">
                <c:v>147458</c:v>
              </c:pt>
              <c:pt idx="7">
                <c:v>158180</c:v>
              </c:pt>
              <c:pt idx="8">
                <c:v>160032</c:v>
              </c:pt>
              <c:pt idx="9">
                <c:v>165984</c:v>
              </c:pt>
              <c:pt idx="10">
                <c:v>#N/A</c:v>
              </c:pt>
              <c:pt idx="11">
                <c:v>#N/A</c:v>
              </c:pt>
              <c:pt idx="12">
                <c:v>186276</c:v>
              </c:pt>
              <c:pt idx="13">
                <c:v>185315</c:v>
              </c:pt>
              <c:pt idx="14">
                <c:v>184936</c:v>
              </c:pt>
              <c:pt idx="15">
                <c:v>196895</c:v>
              </c:pt>
              <c:pt idx="16">
                <c:v>185904</c:v>
              </c:pt>
              <c:pt idx="17">
                <c:v>#N/A</c:v>
              </c:pt>
              <c:pt idx="18">
                <c:v>#N/A</c:v>
              </c:pt>
              <c:pt idx="19">
                <c:v>199942</c:v>
              </c:pt>
              <c:pt idx="20">
                <c:v>201609</c:v>
              </c:pt>
              <c:pt idx="21">
                <c:v>199364</c:v>
              </c:pt>
              <c:pt idx="22">
                <c:v>196867</c:v>
              </c:pt>
              <c:pt idx="23">
                <c:v>195393</c:v>
              </c:pt>
              <c:pt idx="24">
                <c:v>#N/A</c:v>
              </c:pt>
              <c:pt idx="25">
                <c:v>#N/A</c:v>
              </c:pt>
              <c:pt idx="26">
                <c:v>203385</c:v>
              </c:pt>
              <c:pt idx="27">
                <c:v>205145</c:v>
              </c:pt>
              <c:pt idx="28">
                <c:v>208848</c:v>
              </c:pt>
              <c:pt idx="29">
                <c:v>211683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73752.375</c:v>
              </c:pt>
              <c:pt idx="1">
                <c:v>73752.375</c:v>
              </c:pt>
              <c:pt idx="2">
                <c:v>73752.375</c:v>
              </c:pt>
              <c:pt idx="3">
                <c:v>73752.375</c:v>
              </c:pt>
              <c:pt idx="4">
                <c:v>73752.375</c:v>
              </c:pt>
              <c:pt idx="5">
                <c:v>73752.375</c:v>
              </c:pt>
              <c:pt idx="6">
                <c:v>73752.375</c:v>
              </c:pt>
              <c:pt idx="7">
                <c:v>73752.375</c:v>
              </c:pt>
              <c:pt idx="8">
                <c:v>73752.375</c:v>
              </c:pt>
              <c:pt idx="9">
                <c:v>73752.375</c:v>
              </c:pt>
              <c:pt idx="10">
                <c:v>73752.375</c:v>
              </c:pt>
              <c:pt idx="11">
                <c:v>73752.375</c:v>
              </c:pt>
              <c:pt idx="12">
                <c:v>73752.375</c:v>
              </c:pt>
              <c:pt idx="13">
                <c:v>73752.375</c:v>
              </c:pt>
              <c:pt idx="14">
                <c:v>73752.375</c:v>
              </c:pt>
              <c:pt idx="15">
                <c:v>73752.375</c:v>
              </c:pt>
              <c:pt idx="16">
                <c:v>73752.375</c:v>
              </c:pt>
              <c:pt idx="17">
                <c:v>73752.375</c:v>
              </c:pt>
              <c:pt idx="18">
                <c:v>73752.375</c:v>
              </c:pt>
              <c:pt idx="19">
                <c:v>73752.375</c:v>
              </c:pt>
              <c:pt idx="20">
                <c:v>73752.375</c:v>
              </c:pt>
              <c:pt idx="21">
                <c:v>73752.375</c:v>
              </c:pt>
              <c:pt idx="22">
                <c:v>73752.375</c:v>
              </c:pt>
              <c:pt idx="23">
                <c:v>73752.375</c:v>
              </c:pt>
              <c:pt idx="24">
                <c:v>73752.375</c:v>
              </c:pt>
              <c:pt idx="25">
                <c:v>73752.375</c:v>
              </c:pt>
              <c:pt idx="26">
                <c:v>73752.375</c:v>
              </c:pt>
              <c:pt idx="27">
                <c:v>73752.375</c:v>
              </c:pt>
              <c:pt idx="28">
                <c:v>73752.375</c:v>
              </c:pt>
              <c:pt idx="29">
                <c:v>73752.375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180943.59090909091</c:v>
              </c:pt>
              <c:pt idx="1">
                <c:v>180943.59090909091</c:v>
              </c:pt>
              <c:pt idx="2">
                <c:v>180943.59090909091</c:v>
              </c:pt>
              <c:pt idx="3">
                <c:v>180943.59090909091</c:v>
              </c:pt>
              <c:pt idx="4">
                <c:v>180943.59090909091</c:v>
              </c:pt>
              <c:pt idx="5">
                <c:v>180943.59090909091</c:v>
              </c:pt>
              <c:pt idx="6">
                <c:v>180943.59090909091</c:v>
              </c:pt>
              <c:pt idx="7">
                <c:v>180943.59090909091</c:v>
              </c:pt>
              <c:pt idx="8">
                <c:v>180943.59090909091</c:v>
              </c:pt>
              <c:pt idx="9">
                <c:v>180943.59090909091</c:v>
              </c:pt>
              <c:pt idx="10">
                <c:v>180943.59090909091</c:v>
              </c:pt>
              <c:pt idx="11">
                <c:v>180943.59090909091</c:v>
              </c:pt>
              <c:pt idx="12">
                <c:v>180943.59090909091</c:v>
              </c:pt>
              <c:pt idx="13">
                <c:v>180943.59090909091</c:v>
              </c:pt>
              <c:pt idx="14">
                <c:v>180943.59090909091</c:v>
              </c:pt>
              <c:pt idx="15">
                <c:v>180943.59090909091</c:v>
              </c:pt>
              <c:pt idx="16">
                <c:v>180943.59090909091</c:v>
              </c:pt>
              <c:pt idx="17">
                <c:v>180943.59090909091</c:v>
              </c:pt>
              <c:pt idx="18">
                <c:v>180943.59090909091</c:v>
              </c:pt>
              <c:pt idx="19">
                <c:v>180943.59090909091</c:v>
              </c:pt>
              <c:pt idx="20">
                <c:v>180943.59090909091</c:v>
              </c:pt>
              <c:pt idx="21">
                <c:v>180943.59090909091</c:v>
              </c:pt>
              <c:pt idx="22">
                <c:v>180943.59090909091</c:v>
              </c:pt>
              <c:pt idx="23">
                <c:v>180943.59090909091</c:v>
              </c:pt>
              <c:pt idx="24">
                <c:v>180943.59090909091</c:v>
              </c:pt>
              <c:pt idx="25">
                <c:v>180943.59090909091</c:v>
              </c:pt>
              <c:pt idx="26">
                <c:v>180943.59090909091</c:v>
              </c:pt>
              <c:pt idx="27">
                <c:v>180943.59090909091</c:v>
              </c:pt>
              <c:pt idx="28">
                <c:v>180943.59090909091</c:v>
              </c:pt>
              <c:pt idx="29">
                <c:v>180943.59090909091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76574</c:v>
              </c:pt>
              <c:pt idx="4">
                <c:v>53153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95351</c:v>
              </c:pt>
              <c:pt idx="11">
                <c:v>57423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89166</c:v>
              </c:pt>
              <c:pt idx="18">
                <c:v>62507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96253</c:v>
              </c:pt>
              <c:pt idx="25">
                <c:v>59592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40422</c:v>
              </c:pt>
              <c:pt idx="1">
                <c:v>40423</c:v>
              </c:pt>
              <c:pt idx="2">
                <c:v>40424</c:v>
              </c:pt>
              <c:pt idx="3">
                <c:v>40425</c:v>
              </c:pt>
              <c:pt idx="4">
                <c:v>40426</c:v>
              </c:pt>
              <c:pt idx="5">
                <c:v>40427</c:v>
              </c:pt>
              <c:pt idx="6">
                <c:v>40428</c:v>
              </c:pt>
              <c:pt idx="7">
                <c:v>40429</c:v>
              </c:pt>
              <c:pt idx="8">
                <c:v>40430</c:v>
              </c:pt>
              <c:pt idx="9">
                <c:v>40431</c:v>
              </c:pt>
              <c:pt idx="10">
                <c:v>40432</c:v>
              </c:pt>
              <c:pt idx="11">
                <c:v>40433</c:v>
              </c:pt>
              <c:pt idx="12">
                <c:v>40434</c:v>
              </c:pt>
              <c:pt idx="13">
                <c:v>40435</c:v>
              </c:pt>
              <c:pt idx="14">
                <c:v>40436</c:v>
              </c:pt>
              <c:pt idx="15">
                <c:v>40437</c:v>
              </c:pt>
              <c:pt idx="16">
                <c:v>40438</c:v>
              </c:pt>
              <c:pt idx="17">
                <c:v>40439</c:v>
              </c:pt>
              <c:pt idx="18">
                <c:v>40440</c:v>
              </c:pt>
              <c:pt idx="19">
                <c:v>40441</c:v>
              </c:pt>
              <c:pt idx="20">
                <c:v>40442</c:v>
              </c:pt>
              <c:pt idx="21">
                <c:v>40443</c:v>
              </c:pt>
              <c:pt idx="22">
                <c:v>40444</c:v>
              </c:pt>
              <c:pt idx="23">
                <c:v>40445</c:v>
              </c:pt>
              <c:pt idx="24">
                <c:v>40446</c:v>
              </c:pt>
              <c:pt idx="25">
                <c:v>40447</c:v>
              </c:pt>
              <c:pt idx="26">
                <c:v>40448</c:v>
              </c:pt>
              <c:pt idx="27">
                <c:v>40449</c:v>
              </c:pt>
              <c:pt idx="28">
                <c:v>40450</c:v>
              </c:pt>
              <c:pt idx="29">
                <c:v>40451</c:v>
              </c:pt>
            </c:numLit>
          </c:cat>
          <c:val>
            <c:numLit>
              <c:formatCode>General</c:formatCode>
              <c:ptCount val="30"/>
              <c:pt idx="0">
                <c:v>152359.26666666666</c:v>
              </c:pt>
              <c:pt idx="1">
                <c:v>152359.26666666666</c:v>
              </c:pt>
              <c:pt idx="2">
                <c:v>152359.26666666666</c:v>
              </c:pt>
              <c:pt idx="3">
                <c:v>152359.26666666666</c:v>
              </c:pt>
              <c:pt idx="4">
                <c:v>152359.26666666666</c:v>
              </c:pt>
              <c:pt idx="5">
                <c:v>152359.26666666666</c:v>
              </c:pt>
              <c:pt idx="6">
                <c:v>152359.26666666666</c:v>
              </c:pt>
              <c:pt idx="7">
                <c:v>152359.26666666666</c:v>
              </c:pt>
              <c:pt idx="8">
                <c:v>152359.26666666666</c:v>
              </c:pt>
              <c:pt idx="9">
                <c:v>152359.26666666666</c:v>
              </c:pt>
              <c:pt idx="10">
                <c:v>152359.26666666666</c:v>
              </c:pt>
              <c:pt idx="11">
                <c:v>152359.26666666666</c:v>
              </c:pt>
              <c:pt idx="12">
                <c:v>152359.26666666666</c:v>
              </c:pt>
              <c:pt idx="13">
                <c:v>152359.26666666666</c:v>
              </c:pt>
              <c:pt idx="14">
                <c:v>152359.26666666666</c:v>
              </c:pt>
              <c:pt idx="15">
                <c:v>152359.26666666666</c:v>
              </c:pt>
              <c:pt idx="16">
                <c:v>152359.26666666666</c:v>
              </c:pt>
              <c:pt idx="17">
                <c:v>152359.26666666666</c:v>
              </c:pt>
              <c:pt idx="18">
                <c:v>152359.26666666666</c:v>
              </c:pt>
              <c:pt idx="19">
                <c:v>152359.26666666666</c:v>
              </c:pt>
              <c:pt idx="20">
                <c:v>152359.26666666666</c:v>
              </c:pt>
              <c:pt idx="21">
                <c:v>152359.26666666666</c:v>
              </c:pt>
              <c:pt idx="22">
                <c:v>152359.26666666666</c:v>
              </c:pt>
              <c:pt idx="23">
                <c:v>152359.26666666666</c:v>
              </c:pt>
              <c:pt idx="24">
                <c:v>152359.26666666666</c:v>
              </c:pt>
              <c:pt idx="25">
                <c:v>152359.26666666666</c:v>
              </c:pt>
              <c:pt idx="26">
                <c:v>152359.26666666666</c:v>
              </c:pt>
              <c:pt idx="27">
                <c:v>152359.26666666666</c:v>
              </c:pt>
              <c:pt idx="28">
                <c:v>152359.26666666666</c:v>
              </c:pt>
              <c:pt idx="29">
                <c:v>152359.26666666666</c:v>
              </c:pt>
            </c:numLit>
          </c:val>
        </c:ser>
        <c:marker val="1"/>
        <c:axId val="130950656"/>
        <c:axId val="130956288"/>
      </c:lineChart>
      <c:catAx>
        <c:axId val="130950656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0956288"/>
        <c:crosses val="autoZero"/>
        <c:auto val="1"/>
        <c:lblAlgn val="ctr"/>
        <c:lblOffset val="100"/>
        <c:tickLblSkip val="3"/>
        <c:tickMarkSkip val="1"/>
      </c:catAx>
      <c:valAx>
        <c:axId val="13095628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0950656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997"/>
          <c:y val="0.87931517181042029"/>
          <c:w val="0.73632023608990382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388"/>
          <c:h val="0.73895872144328612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1516.4545454545455</c:v>
              </c:pt>
              <c:pt idx="1">
                <c:v>2334.7727272727275</c:v>
              </c:pt>
              <c:pt idx="2">
                <c:v>11015.227272727272</c:v>
              </c:pt>
              <c:pt idx="3">
                <c:v>18788.636363636364</c:v>
              </c:pt>
              <c:pt idx="4">
                <c:v>12194.954545454546</c:v>
              </c:pt>
              <c:pt idx="5">
                <c:v>8693.0909090909099</c:v>
              </c:pt>
              <c:pt idx="6">
                <c:v>8343.5</c:v>
              </c:pt>
              <c:pt idx="7">
                <c:v>10006.181818181818</c:v>
              </c:pt>
              <c:pt idx="8">
                <c:v>12720.90909090909</c:v>
              </c:pt>
              <c:pt idx="9">
                <c:v>11817.09090909091</c:v>
              </c:pt>
              <c:pt idx="10">
                <c:v>11140.363636363636</c:v>
              </c:pt>
              <c:pt idx="11">
                <c:v>12756.59090909091</c:v>
              </c:pt>
              <c:pt idx="12">
                <c:v>17198.68181818182</c:v>
              </c:pt>
              <c:pt idx="13">
                <c:v>17581.954545454544</c:v>
              </c:pt>
              <c:pt idx="14">
                <c:v>11671.09090909091</c:v>
              </c:pt>
              <c:pt idx="15">
                <c:v>5566.681818181818</c:v>
              </c:pt>
              <c:pt idx="16">
                <c:v>3139.3636363636365</c:v>
              </c:pt>
              <c:pt idx="17">
                <c:v>2531.090909090909</c:v>
              </c:pt>
              <c:pt idx="18">
                <c:v>1926.9545454545455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2286</c:v>
              </c:pt>
              <c:pt idx="1">
                <c:v>1289.25</c:v>
              </c:pt>
              <c:pt idx="2">
                <c:v>2441.75</c:v>
              </c:pt>
              <c:pt idx="3">
                <c:v>4385</c:v>
              </c:pt>
              <c:pt idx="4">
                <c:v>5374.75</c:v>
              </c:pt>
              <c:pt idx="5">
                <c:v>5691.75</c:v>
              </c:pt>
              <c:pt idx="6">
                <c:v>5699.25</c:v>
              </c:pt>
              <c:pt idx="7">
                <c:v>5220.75</c:v>
              </c:pt>
              <c:pt idx="8">
                <c:v>5339.75</c:v>
              </c:pt>
              <c:pt idx="9">
                <c:v>5999</c:v>
              </c:pt>
              <c:pt idx="10">
                <c:v>6411.25</c:v>
              </c:pt>
              <c:pt idx="11">
                <c:v>6044.5</c:v>
              </c:pt>
              <c:pt idx="12">
                <c:v>6172</c:v>
              </c:pt>
              <c:pt idx="13">
                <c:v>6364</c:v>
              </c:pt>
              <c:pt idx="14">
                <c:v>6143.75</c:v>
              </c:pt>
              <c:pt idx="15">
                <c:v>5431.75</c:v>
              </c:pt>
              <c:pt idx="16">
                <c:v>2561.5</c:v>
              </c:pt>
              <c:pt idx="17">
                <c:v>2026</c:v>
              </c:pt>
              <c:pt idx="18">
                <c:v>4454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2194</c:v>
              </c:pt>
              <c:pt idx="1">
                <c:v>742.75</c:v>
              </c:pt>
              <c:pt idx="2">
                <c:v>1169.75</c:v>
              </c:pt>
              <c:pt idx="3">
                <c:v>1900.75</c:v>
              </c:pt>
              <c:pt idx="4">
                <c:v>2827</c:v>
              </c:pt>
              <c:pt idx="5">
                <c:v>3106</c:v>
              </c:pt>
              <c:pt idx="6">
                <c:v>3512.5</c:v>
              </c:pt>
              <c:pt idx="7">
                <c:v>3233.75</c:v>
              </c:pt>
              <c:pt idx="8">
                <c:v>3069</c:v>
              </c:pt>
              <c:pt idx="9">
                <c:v>4350.5</c:v>
              </c:pt>
              <c:pt idx="10">
                <c:v>4952.25</c:v>
              </c:pt>
              <c:pt idx="11">
                <c:v>4527.5</c:v>
              </c:pt>
              <c:pt idx="12">
                <c:v>4590.25</c:v>
              </c:pt>
              <c:pt idx="13">
                <c:v>4852.25</c:v>
              </c:pt>
              <c:pt idx="14">
                <c:v>4656</c:v>
              </c:pt>
              <c:pt idx="15">
                <c:v>3246.5</c:v>
              </c:pt>
              <c:pt idx="16">
                <c:v>2325.75</c:v>
              </c:pt>
              <c:pt idx="17">
                <c:v>1723.75</c:v>
              </c:pt>
              <c:pt idx="18">
                <c:v>1188.5</c:v>
              </c:pt>
            </c:numLit>
          </c:yVal>
          <c:smooth val="1"/>
        </c:ser>
        <c:axId val="131045248"/>
        <c:axId val="131059712"/>
      </c:scatterChart>
      <c:valAx>
        <c:axId val="1310452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1059712"/>
        <c:crosses val="autoZero"/>
        <c:crossBetween val="midCat"/>
        <c:majorUnit val="1"/>
      </c:valAx>
      <c:valAx>
        <c:axId val="13105971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1045248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61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169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777656</c:v>
              </c:pt>
              <c:pt idx="1">
                <c:v>62571</c:v>
              </c:pt>
              <c:pt idx="2">
                <c:v>41328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244767</c:v>
              </c:pt>
              <c:pt idx="1">
                <c:v>20110</c:v>
              </c:pt>
              <c:pt idx="2">
                <c:v>12133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186693</c:v>
              </c:pt>
              <c:pt idx="1">
                <c:v>16912</c:v>
              </c:pt>
              <c:pt idx="2">
                <c:v>14489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174226</c:v>
              </c:pt>
              <c:pt idx="1">
                <c:v>16357</c:v>
              </c:pt>
              <c:pt idx="2">
                <c:v>11974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165947</c:v>
              </c:pt>
              <c:pt idx="1">
                <c:v>17612</c:v>
              </c:pt>
              <c:pt idx="2">
                <c:v>9819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150936</c:v>
              </c:pt>
              <c:pt idx="1">
                <c:v>15457</c:v>
              </c:pt>
              <c:pt idx="2">
                <c:v>10129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137690</c:v>
              </c:pt>
              <c:pt idx="1">
                <c:v>13441</c:v>
              </c:pt>
              <c:pt idx="2">
                <c:v>6566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105549</c:v>
              </c:pt>
              <c:pt idx="1">
                <c:v>19512</c:v>
              </c:pt>
              <c:pt idx="2">
                <c:v>7779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113504</c:v>
              </c:pt>
              <c:pt idx="1">
                <c:v>8843</c:v>
              </c:pt>
              <c:pt idx="2">
                <c:v>4925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109302</c:v>
              </c:pt>
              <c:pt idx="1">
                <c:v>7273</c:v>
              </c:pt>
              <c:pt idx="2">
                <c:v>4665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1814489</c:v>
              </c:pt>
              <c:pt idx="1">
                <c:v>159256</c:v>
              </c:pt>
              <c:pt idx="2">
                <c:v>108868</c:v>
              </c:pt>
            </c:numLit>
          </c:val>
        </c:ser>
        <c:gapWidth val="260"/>
        <c:overlap val="-10"/>
        <c:axId val="164213504"/>
        <c:axId val="164215040"/>
      </c:barChart>
      <c:catAx>
        <c:axId val="1642135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64215040"/>
        <c:crosses val="autoZero"/>
        <c:auto val="1"/>
        <c:lblAlgn val="ctr"/>
        <c:lblOffset val="100"/>
        <c:tickLblSkip val="1"/>
        <c:tickMarkSkip val="1"/>
      </c:catAx>
      <c:valAx>
        <c:axId val="164215040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64213504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01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183881</c:v>
              </c:pt>
              <c:pt idx="4">
                <c:v>197542</c:v>
              </c:pt>
              <c:pt idx="5">
                <c:v>187968</c:v>
              </c:pt>
              <c:pt idx="6">
                <c:v>189074</c:v>
              </c:pt>
              <c:pt idx="7">
                <c:v>189666</c:v>
              </c:pt>
              <c:pt idx="8">
                <c:v>#N/A</c:v>
              </c:pt>
              <c:pt idx="9">
                <c:v>#N/A</c:v>
              </c:pt>
              <c:pt idx="10">
                <c:v>185014</c:v>
              </c:pt>
              <c:pt idx="11">
                <c:v>170116</c:v>
              </c:pt>
              <c:pt idx="12">
                <c:v>168190</c:v>
              </c:pt>
              <c:pt idx="13">
                <c:v>181596</c:v>
              </c:pt>
              <c:pt idx="14">
                <c:v>180724</c:v>
              </c:pt>
              <c:pt idx="15">
                <c:v>#N/A</c:v>
              </c:pt>
              <c:pt idx="16">
                <c:v>#N/A</c:v>
              </c:pt>
              <c:pt idx="17">
                <c:v>177130</c:v>
              </c:pt>
              <c:pt idx="18">
                <c:v>184447</c:v>
              </c:pt>
              <c:pt idx="19">
                <c:v>184687</c:v>
              </c:pt>
              <c:pt idx="20">
                <c:v>182175</c:v>
              </c:pt>
              <c:pt idx="21">
                <c:v>187777</c:v>
              </c:pt>
              <c:pt idx="22">
                <c:v>#N/A</c:v>
              </c:pt>
              <c:pt idx="23">
                <c:v>#N/A</c:v>
              </c:pt>
              <c:pt idx="24">
                <c:v>182698</c:v>
              </c:pt>
              <c:pt idx="25">
                <c:v>181317</c:v>
              </c:pt>
              <c:pt idx="26">
                <c:v>182545</c:v>
              </c:pt>
              <c:pt idx="27">
                <c:v>181126</c:v>
              </c:pt>
              <c:pt idx="28">
                <c:v>183868</c:v>
              </c:pt>
              <c:pt idx="29">
                <c:v>#N/A</c:v>
              </c:pt>
              <c:pt idx="30">
                <c:v>#N/A</c:v>
              </c:pt>
              <c:pt idx="31">
                <c:v>180375</c:v>
              </c:pt>
              <c:pt idx="32">
                <c:v>193040</c:v>
              </c:pt>
              <c:pt idx="33">
                <c:v>181609</c:v>
              </c:pt>
              <c:pt idx="34">
                <c:v>174670</c:v>
              </c:pt>
              <c:pt idx="35">
                <c:v>183689</c:v>
              </c:pt>
              <c:pt idx="36">
                <c:v>#N/A</c:v>
              </c:pt>
              <c:pt idx="37">
                <c:v>#N/A</c:v>
              </c:pt>
              <c:pt idx="38">
                <c:v>182225</c:v>
              </c:pt>
              <c:pt idx="39">
                <c:v>180878</c:v>
              </c:pt>
              <c:pt idx="40">
                <c:v>185016</c:v>
              </c:pt>
              <c:pt idx="41">
                <c:v>185240</c:v>
              </c:pt>
              <c:pt idx="42">
                <c:v>184594</c:v>
              </c:pt>
              <c:pt idx="43">
                <c:v>#N/A</c:v>
              </c:pt>
              <c:pt idx="44">
                <c:v>#N/A</c:v>
              </c:pt>
              <c:pt idx="45">
                <c:v>143478</c:v>
              </c:pt>
              <c:pt idx="46">
                <c:v>#N/A</c:v>
              </c:pt>
              <c:pt idx="47">
                <c:v>185063</c:v>
              </c:pt>
              <c:pt idx="48">
                <c:v>187386</c:v>
              </c:pt>
              <c:pt idx="49">
                <c:v>189023</c:v>
              </c:pt>
              <c:pt idx="50">
                <c:v>#N/A</c:v>
              </c:pt>
              <c:pt idx="51">
                <c:v>#N/A</c:v>
              </c:pt>
              <c:pt idx="52">
                <c:v>181227</c:v>
              </c:pt>
              <c:pt idx="53">
                <c:v>178091</c:v>
              </c:pt>
              <c:pt idx="54">
                <c:v>180051</c:v>
              </c:pt>
              <c:pt idx="55">
                <c:v>185396</c:v>
              </c:pt>
              <c:pt idx="56">
                <c:v>193515</c:v>
              </c:pt>
              <c:pt idx="57">
                <c:v>#N/A</c:v>
              </c:pt>
              <c:pt idx="58">
                <c:v>#N/A</c:v>
              </c:pt>
              <c:pt idx="59">
                <c:v>194100</c:v>
              </c:pt>
              <c:pt idx="60">
                <c:v>199018</c:v>
              </c:pt>
              <c:pt idx="61">
                <c:v>201775</c:v>
              </c:pt>
              <c:pt idx="62">
                <c:v>202052</c:v>
              </c:pt>
              <c:pt idx="63">
                <c:v>191221</c:v>
              </c:pt>
              <c:pt idx="64">
                <c:v>#N/A</c:v>
              </c:pt>
              <c:pt idx="65">
                <c:v>#N/A</c:v>
              </c:pt>
              <c:pt idx="66">
                <c:v>196998</c:v>
              </c:pt>
              <c:pt idx="67">
                <c:v>199741</c:v>
              </c:pt>
              <c:pt idx="68">
                <c:v>202326</c:v>
              </c:pt>
              <c:pt idx="69">
                <c:v>199500</c:v>
              </c:pt>
              <c:pt idx="70">
                <c:v>200031</c:v>
              </c:pt>
              <c:pt idx="71">
                <c:v>#N/A</c:v>
              </c:pt>
              <c:pt idx="72">
                <c:v>#N/A</c:v>
              </c:pt>
              <c:pt idx="73">
                <c:v>197266</c:v>
              </c:pt>
              <c:pt idx="74">
                <c:v>196431</c:v>
              </c:pt>
              <c:pt idx="75">
                <c:v>198225</c:v>
              </c:pt>
              <c:pt idx="76">
                <c:v>196500</c:v>
              </c:pt>
              <c:pt idx="77">
                <c:v>190867</c:v>
              </c:pt>
              <c:pt idx="78">
                <c:v>#N/A</c:v>
              </c:pt>
              <c:pt idx="79">
                <c:v>#N/A</c:v>
              </c:pt>
              <c:pt idx="80">
                <c:v>199227</c:v>
              </c:pt>
              <c:pt idx="81">
                <c:v>195203</c:v>
              </c:pt>
              <c:pt idx="82">
                <c:v>196389</c:v>
              </c:pt>
              <c:pt idx="83">
                <c:v>193887</c:v>
              </c:pt>
              <c:pt idx="84">
                <c:v>191226</c:v>
              </c:pt>
              <c:pt idx="85">
                <c:v>#N/A</c:v>
              </c:pt>
              <c:pt idx="86">
                <c:v>#N/A</c:v>
              </c:pt>
              <c:pt idx="87">
                <c:v>151833</c:v>
              </c:pt>
              <c:pt idx="88">
                <c:v>163489</c:v>
              </c:pt>
              <c:pt idx="89">
                <c:v>161551</c:v>
              </c:pt>
              <c:pt idx="90">
                <c:v>151915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128219</c:v>
              </c:pt>
              <c:pt idx="95">
                <c:v>178638</c:v>
              </c:pt>
              <c:pt idx="96">
                <c:v>183829</c:v>
              </c:pt>
              <c:pt idx="97">
                <c:v>185292</c:v>
              </c:pt>
              <c:pt idx="98">
                <c:v>182224</c:v>
              </c:pt>
              <c:pt idx="99">
                <c:v>#N/A</c:v>
              </c:pt>
              <c:pt idx="100">
                <c:v>#N/A</c:v>
              </c:pt>
              <c:pt idx="101">
                <c:v>193463</c:v>
              </c:pt>
              <c:pt idx="102">
                <c:v>195965</c:v>
              </c:pt>
              <c:pt idx="103">
                <c:v>199107</c:v>
              </c:pt>
              <c:pt idx="104">
                <c:v>196679</c:v>
              </c:pt>
              <c:pt idx="105">
                <c:v>193672</c:v>
              </c:pt>
              <c:pt idx="106">
                <c:v>#N/A</c:v>
              </c:pt>
              <c:pt idx="107">
                <c:v>#N/A</c:v>
              </c:pt>
              <c:pt idx="108">
                <c:v>196081</c:v>
              </c:pt>
              <c:pt idx="109">
                <c:v>196776</c:v>
              </c:pt>
              <c:pt idx="110">
                <c:v>194838</c:v>
              </c:pt>
              <c:pt idx="111">
                <c:v>198627</c:v>
              </c:pt>
              <c:pt idx="112">
                <c:v>197467</c:v>
              </c:pt>
              <c:pt idx="113">
                <c:v>#N/A</c:v>
              </c:pt>
              <c:pt idx="114">
                <c:v>#N/A</c:v>
              </c:pt>
              <c:pt idx="115">
                <c:v>196615</c:v>
              </c:pt>
              <c:pt idx="116">
                <c:v>175311</c:v>
              </c:pt>
              <c:pt idx="117">
                <c:v>200076</c:v>
              </c:pt>
              <c:pt idx="118">
                <c:v>198684</c:v>
              </c:pt>
              <c:pt idx="119">
                <c:v>205960</c:v>
              </c:pt>
              <c:pt idx="120">
                <c:v>#N/A</c:v>
              </c:pt>
              <c:pt idx="121">
                <c:v>#N/A</c:v>
              </c:pt>
              <c:pt idx="122">
                <c:v>204452</c:v>
              </c:pt>
              <c:pt idx="123">
                <c:v>248010</c:v>
              </c:pt>
              <c:pt idx="124">
                <c:v>209083</c:v>
              </c:pt>
              <c:pt idx="125">
                <c:v>200325</c:v>
              </c:pt>
              <c:pt idx="126">
                <c:v>189756</c:v>
              </c:pt>
              <c:pt idx="127">
                <c:v>#N/A</c:v>
              </c:pt>
              <c:pt idx="128">
                <c:v>#N/A</c:v>
              </c:pt>
              <c:pt idx="129">
                <c:v>187353</c:v>
              </c:pt>
              <c:pt idx="130">
                <c:v>195795</c:v>
              </c:pt>
              <c:pt idx="131">
                <c:v>198850</c:v>
              </c:pt>
              <c:pt idx="132">
                <c:v>178550</c:v>
              </c:pt>
              <c:pt idx="133">
                <c:v>193281</c:v>
              </c:pt>
              <c:pt idx="134">
                <c:v>#N/A</c:v>
              </c:pt>
              <c:pt idx="135">
                <c:v>#N/A</c:v>
              </c:pt>
              <c:pt idx="136">
                <c:v>197748</c:v>
              </c:pt>
              <c:pt idx="137">
                <c:v>198786</c:v>
              </c:pt>
              <c:pt idx="138">
                <c:v>199551</c:v>
              </c:pt>
              <c:pt idx="139">
                <c:v>196910</c:v>
              </c:pt>
              <c:pt idx="140">
                <c:v>201726</c:v>
              </c:pt>
              <c:pt idx="141">
                <c:v>#N/A</c:v>
              </c:pt>
              <c:pt idx="142">
                <c:v>#N/A</c:v>
              </c:pt>
              <c:pt idx="143">
                <c:v>193738</c:v>
              </c:pt>
              <c:pt idx="144">
                <c:v>187999</c:v>
              </c:pt>
              <c:pt idx="145">
                <c:v>194214</c:v>
              </c:pt>
              <c:pt idx="146">
                <c:v>196126</c:v>
              </c:pt>
              <c:pt idx="147">
                <c:v>197627</c:v>
              </c:pt>
              <c:pt idx="148">
                <c:v>#N/A</c:v>
              </c:pt>
              <c:pt idx="149">
                <c:v>#N/A</c:v>
              </c:pt>
              <c:pt idx="150">
                <c:v>203778</c:v>
              </c:pt>
              <c:pt idx="151">
                <c:v>191894</c:v>
              </c:pt>
              <c:pt idx="152">
                <c:v>199204</c:v>
              </c:pt>
              <c:pt idx="153">
                <c:v>#N/A</c:v>
              </c:pt>
              <c:pt idx="154">
                <c:v>176644</c:v>
              </c:pt>
              <c:pt idx="155">
                <c:v>#N/A</c:v>
              </c:pt>
              <c:pt idx="156">
                <c:v>#N/A</c:v>
              </c:pt>
              <c:pt idx="157">
                <c:v>186679</c:v>
              </c:pt>
              <c:pt idx="158">
                <c:v>178952</c:v>
              </c:pt>
              <c:pt idx="159">
                <c:v>182200</c:v>
              </c:pt>
              <c:pt idx="160">
                <c:v>#N/A</c:v>
              </c:pt>
              <c:pt idx="161">
                <c:v>163457</c:v>
              </c:pt>
              <c:pt idx="162">
                <c:v>#N/A</c:v>
              </c:pt>
              <c:pt idx="163">
                <c:v>#N/A</c:v>
              </c:pt>
              <c:pt idx="164">
                <c:v>183816</c:v>
              </c:pt>
              <c:pt idx="165">
                <c:v>173904</c:v>
              </c:pt>
              <c:pt idx="166">
                <c:v>180430</c:v>
              </c:pt>
              <c:pt idx="167">
                <c:v>180056</c:v>
              </c:pt>
              <c:pt idx="168">
                <c:v>177948</c:v>
              </c:pt>
              <c:pt idx="169">
                <c:v>#N/A</c:v>
              </c:pt>
              <c:pt idx="170">
                <c:v>#N/A</c:v>
              </c:pt>
              <c:pt idx="171">
                <c:v>178287</c:v>
              </c:pt>
              <c:pt idx="172">
                <c:v>183025</c:v>
              </c:pt>
              <c:pt idx="173">
                <c:v>215401</c:v>
              </c:pt>
              <c:pt idx="174">
                <c:v>#N/A</c:v>
              </c:pt>
              <c:pt idx="175">
                <c:v>157732</c:v>
              </c:pt>
              <c:pt idx="176">
                <c:v>#N/A</c:v>
              </c:pt>
              <c:pt idx="177">
                <c:v>#N/A</c:v>
              </c:pt>
              <c:pt idx="178">
                <c:v>177199</c:v>
              </c:pt>
              <c:pt idx="179">
                <c:v>178315</c:v>
              </c:pt>
              <c:pt idx="180">
                <c:v>183215</c:v>
              </c:pt>
              <c:pt idx="181">
                <c:v>170408</c:v>
              </c:pt>
              <c:pt idx="182">
                <c:v>166594</c:v>
              </c:pt>
              <c:pt idx="183">
                <c:v>#N/A</c:v>
              </c:pt>
              <c:pt idx="184">
                <c:v>#N/A</c:v>
              </c:pt>
              <c:pt idx="185">
                <c:v>169875</c:v>
              </c:pt>
              <c:pt idx="186">
                <c:v>169182</c:v>
              </c:pt>
              <c:pt idx="187">
                <c:v>170275</c:v>
              </c:pt>
              <c:pt idx="188">
                <c:v>168141</c:v>
              </c:pt>
              <c:pt idx="189">
                <c:v>169580</c:v>
              </c:pt>
              <c:pt idx="190">
                <c:v>#N/A</c:v>
              </c:pt>
              <c:pt idx="191">
                <c:v>#N/A</c:v>
              </c:pt>
              <c:pt idx="192">
                <c:v>167816</c:v>
              </c:pt>
              <c:pt idx="193">
                <c:v>164909</c:v>
              </c:pt>
              <c:pt idx="194">
                <c:v>165944</c:v>
              </c:pt>
              <c:pt idx="195">
                <c:v>167654</c:v>
              </c:pt>
              <c:pt idx="196">
                <c:v>165218</c:v>
              </c:pt>
              <c:pt idx="197">
                <c:v>#N/A</c:v>
              </c:pt>
              <c:pt idx="198">
                <c:v>#N/A</c:v>
              </c:pt>
              <c:pt idx="199">
                <c:v>162725</c:v>
              </c:pt>
              <c:pt idx="200">
                <c:v>161586</c:v>
              </c:pt>
              <c:pt idx="201">
                <c:v>160084</c:v>
              </c:pt>
              <c:pt idx="202">
                <c:v>158860</c:v>
              </c:pt>
              <c:pt idx="203">
                <c:v>161350</c:v>
              </c:pt>
              <c:pt idx="204">
                <c:v>#N/A</c:v>
              </c:pt>
              <c:pt idx="205">
                <c:v>#N/A</c:v>
              </c:pt>
              <c:pt idx="206">
                <c:v>152652</c:v>
              </c:pt>
              <c:pt idx="207">
                <c:v>148529</c:v>
              </c:pt>
              <c:pt idx="208">
                <c:v>149742</c:v>
              </c:pt>
              <c:pt idx="209">
                <c:v>148925</c:v>
              </c:pt>
              <c:pt idx="210">
                <c:v>151424</c:v>
              </c:pt>
              <c:pt idx="211">
                <c:v>#N/A</c:v>
              </c:pt>
              <c:pt idx="212">
                <c:v>#N/A</c:v>
              </c:pt>
              <c:pt idx="213">
                <c:v>135977</c:v>
              </c:pt>
              <c:pt idx="214">
                <c:v>131566</c:v>
              </c:pt>
              <c:pt idx="215">
                <c:v>133644</c:v>
              </c:pt>
              <c:pt idx="216">
                <c:v>129977</c:v>
              </c:pt>
              <c:pt idx="217">
                <c:v>127637</c:v>
              </c:pt>
              <c:pt idx="218">
                <c:v>#N/A</c:v>
              </c:pt>
              <c:pt idx="219">
                <c:v>#N/A</c:v>
              </c:pt>
              <c:pt idx="220">
                <c:v>124129</c:v>
              </c:pt>
              <c:pt idx="221">
                <c:v>125784</c:v>
              </c:pt>
              <c:pt idx="222">
                <c:v>125869</c:v>
              </c:pt>
              <c:pt idx="223">
                <c:v>124344</c:v>
              </c:pt>
              <c:pt idx="224">
                <c:v>118912</c:v>
              </c:pt>
              <c:pt idx="225">
                <c:v>#N/A</c:v>
              </c:pt>
              <c:pt idx="226">
                <c:v>#N/A</c:v>
              </c:pt>
              <c:pt idx="227">
                <c:v>117443</c:v>
              </c:pt>
              <c:pt idx="228">
                <c:v>119423</c:v>
              </c:pt>
              <c:pt idx="229">
                <c:v>118098</c:v>
              </c:pt>
              <c:pt idx="230">
                <c:v>115874</c:v>
              </c:pt>
              <c:pt idx="231">
                <c:v>116455</c:v>
              </c:pt>
              <c:pt idx="232">
                <c:v>#N/A</c:v>
              </c:pt>
              <c:pt idx="233">
                <c:v>#N/A</c:v>
              </c:pt>
              <c:pt idx="234">
                <c:v>109368</c:v>
              </c:pt>
              <c:pt idx="235">
                <c:v>118968</c:v>
              </c:pt>
              <c:pt idx="236">
                <c:v>121061</c:v>
              </c:pt>
              <c:pt idx="237">
                <c:v>126759</c:v>
              </c:pt>
              <c:pt idx="238">
                <c:v>118026</c:v>
              </c:pt>
              <c:pt idx="239">
                <c:v>#N/A</c:v>
              </c:pt>
              <c:pt idx="240">
                <c:v>#N/A</c:v>
              </c:pt>
              <c:pt idx="241">
                <c:v>127477</c:v>
              </c:pt>
              <c:pt idx="242">
                <c:v>130265</c:v>
              </c:pt>
              <c:pt idx="243">
                <c:v>144781</c:v>
              </c:pt>
              <c:pt idx="244">
                <c:v>146844</c:v>
              </c:pt>
              <c:pt idx="245">
                <c:v>145716</c:v>
              </c:pt>
              <c:pt idx="246">
                <c:v>#N/A</c:v>
              </c:pt>
              <c:pt idx="247">
                <c:v>#N/A</c:v>
              </c:pt>
              <c:pt idx="248">
                <c:v>150202</c:v>
              </c:pt>
              <c:pt idx="249">
                <c:v>147458</c:v>
              </c:pt>
              <c:pt idx="250">
                <c:v>158180</c:v>
              </c:pt>
              <c:pt idx="251">
                <c:v>160032</c:v>
              </c:pt>
              <c:pt idx="252">
                <c:v>165984</c:v>
              </c:pt>
              <c:pt idx="253">
                <c:v>#N/A</c:v>
              </c:pt>
              <c:pt idx="254">
                <c:v>#N/A</c:v>
              </c:pt>
              <c:pt idx="255">
                <c:v>186276</c:v>
              </c:pt>
              <c:pt idx="256">
                <c:v>185315</c:v>
              </c:pt>
              <c:pt idx="257">
                <c:v>184936</c:v>
              </c:pt>
              <c:pt idx="258">
                <c:v>196895</c:v>
              </c:pt>
              <c:pt idx="259">
                <c:v>185904</c:v>
              </c:pt>
              <c:pt idx="260">
                <c:v>#N/A</c:v>
              </c:pt>
              <c:pt idx="261">
                <c:v>#N/A</c:v>
              </c:pt>
              <c:pt idx="262">
                <c:v>199942</c:v>
              </c:pt>
              <c:pt idx="263">
                <c:v>201609</c:v>
              </c:pt>
              <c:pt idx="264">
                <c:v>199364</c:v>
              </c:pt>
              <c:pt idx="265">
                <c:v>196867</c:v>
              </c:pt>
              <c:pt idx="266">
                <c:v>195393</c:v>
              </c:pt>
              <c:pt idx="267">
                <c:v>#N/A</c:v>
              </c:pt>
              <c:pt idx="268">
                <c:v>#N/A</c:v>
              </c:pt>
              <c:pt idx="269">
                <c:v>203385</c:v>
              </c:pt>
              <c:pt idx="270">
                <c:v>205145</c:v>
              </c:pt>
              <c:pt idx="271">
                <c:v>208848</c:v>
              </c:pt>
              <c:pt idx="272">
                <c:v>211683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64769.181818181816</c:v>
              </c:pt>
              <c:pt idx="1">
                <c:v>64769.181818181816</c:v>
              </c:pt>
              <c:pt idx="2">
                <c:v>64769.181818181816</c:v>
              </c:pt>
              <c:pt idx="3">
                <c:v>64769.181818181816</c:v>
              </c:pt>
              <c:pt idx="4">
                <c:v>64769.181818181816</c:v>
              </c:pt>
              <c:pt idx="5">
                <c:v>64769.181818181816</c:v>
              </c:pt>
              <c:pt idx="6">
                <c:v>64769.181818181816</c:v>
              </c:pt>
              <c:pt idx="7">
                <c:v>64769.181818181816</c:v>
              </c:pt>
              <c:pt idx="8">
                <c:v>64769.181818181816</c:v>
              </c:pt>
              <c:pt idx="9">
                <c:v>64769.181818181816</c:v>
              </c:pt>
              <c:pt idx="10">
                <c:v>64769.181818181816</c:v>
              </c:pt>
              <c:pt idx="11">
                <c:v>64769.181818181816</c:v>
              </c:pt>
              <c:pt idx="12">
                <c:v>64769.181818181816</c:v>
              </c:pt>
              <c:pt idx="13">
                <c:v>64769.181818181816</c:v>
              </c:pt>
              <c:pt idx="14">
                <c:v>64769.181818181816</c:v>
              </c:pt>
              <c:pt idx="15">
                <c:v>64769.181818181816</c:v>
              </c:pt>
              <c:pt idx="16">
                <c:v>64769.181818181816</c:v>
              </c:pt>
              <c:pt idx="17">
                <c:v>64769.181818181816</c:v>
              </c:pt>
              <c:pt idx="18">
                <c:v>64769.181818181816</c:v>
              </c:pt>
              <c:pt idx="19">
                <c:v>64769.181818181816</c:v>
              </c:pt>
              <c:pt idx="20">
                <c:v>64769.181818181816</c:v>
              </c:pt>
              <c:pt idx="21">
                <c:v>64769.181818181816</c:v>
              </c:pt>
              <c:pt idx="22">
                <c:v>64769.181818181816</c:v>
              </c:pt>
              <c:pt idx="23">
                <c:v>64769.181818181816</c:v>
              </c:pt>
              <c:pt idx="24">
                <c:v>64769.181818181816</c:v>
              </c:pt>
              <c:pt idx="25">
                <c:v>64769.181818181816</c:v>
              </c:pt>
              <c:pt idx="26">
                <c:v>64769.181818181816</c:v>
              </c:pt>
              <c:pt idx="27">
                <c:v>64769.181818181816</c:v>
              </c:pt>
              <c:pt idx="28">
                <c:v>64769.181818181816</c:v>
              </c:pt>
              <c:pt idx="29">
                <c:v>64769.181818181816</c:v>
              </c:pt>
              <c:pt idx="30">
                <c:v>64769.181818181816</c:v>
              </c:pt>
              <c:pt idx="31">
                <c:v>69785.222222222219</c:v>
              </c:pt>
              <c:pt idx="32">
                <c:v>69785.222222222219</c:v>
              </c:pt>
              <c:pt idx="33">
                <c:v>69785.222222222219</c:v>
              </c:pt>
              <c:pt idx="34">
                <c:v>69785.222222222219</c:v>
              </c:pt>
              <c:pt idx="35">
                <c:v>69785.222222222219</c:v>
              </c:pt>
              <c:pt idx="36">
                <c:v>69785.222222222219</c:v>
              </c:pt>
              <c:pt idx="37">
                <c:v>69785.222222222219</c:v>
              </c:pt>
              <c:pt idx="38">
                <c:v>69785.222222222219</c:v>
              </c:pt>
              <c:pt idx="39">
                <c:v>69785.222222222219</c:v>
              </c:pt>
              <c:pt idx="40">
                <c:v>69785.222222222219</c:v>
              </c:pt>
              <c:pt idx="41">
                <c:v>69785.222222222219</c:v>
              </c:pt>
              <c:pt idx="42">
                <c:v>69785.222222222219</c:v>
              </c:pt>
              <c:pt idx="43">
                <c:v>69785.222222222219</c:v>
              </c:pt>
              <c:pt idx="44">
                <c:v>69785.222222222219</c:v>
              </c:pt>
              <c:pt idx="45">
                <c:v>69785.222222222219</c:v>
              </c:pt>
              <c:pt idx="46">
                <c:v>69785.222222222219</c:v>
              </c:pt>
              <c:pt idx="47">
                <c:v>69785.222222222219</c:v>
              </c:pt>
              <c:pt idx="48">
                <c:v>69785.222222222219</c:v>
              </c:pt>
              <c:pt idx="49">
                <c:v>69785.222222222219</c:v>
              </c:pt>
              <c:pt idx="50">
                <c:v>69785.222222222219</c:v>
              </c:pt>
              <c:pt idx="51">
                <c:v>69785.222222222219</c:v>
              </c:pt>
              <c:pt idx="52">
                <c:v>69785.222222222219</c:v>
              </c:pt>
              <c:pt idx="53">
                <c:v>69785.222222222219</c:v>
              </c:pt>
              <c:pt idx="54">
                <c:v>69785.222222222219</c:v>
              </c:pt>
              <c:pt idx="55">
                <c:v>69785.222222222219</c:v>
              </c:pt>
              <c:pt idx="56">
                <c:v>69785.222222222219</c:v>
              </c:pt>
              <c:pt idx="57">
                <c:v>69785.222222222219</c:v>
              </c:pt>
              <c:pt idx="58">
                <c:v>69785.222222222219</c:v>
              </c:pt>
              <c:pt idx="59">
                <c:v>71765.5</c:v>
              </c:pt>
              <c:pt idx="60">
                <c:v>71765.5</c:v>
              </c:pt>
              <c:pt idx="61">
                <c:v>71765.5</c:v>
              </c:pt>
              <c:pt idx="62">
                <c:v>71765.5</c:v>
              </c:pt>
              <c:pt idx="63">
                <c:v>71765.5</c:v>
              </c:pt>
              <c:pt idx="64">
                <c:v>71765.5</c:v>
              </c:pt>
              <c:pt idx="65">
                <c:v>71765.5</c:v>
              </c:pt>
              <c:pt idx="66">
                <c:v>71765.5</c:v>
              </c:pt>
              <c:pt idx="67">
                <c:v>71765.5</c:v>
              </c:pt>
              <c:pt idx="68">
                <c:v>71765.5</c:v>
              </c:pt>
              <c:pt idx="69">
                <c:v>71765.5</c:v>
              </c:pt>
              <c:pt idx="70">
                <c:v>71765.5</c:v>
              </c:pt>
              <c:pt idx="71">
                <c:v>71765.5</c:v>
              </c:pt>
              <c:pt idx="72">
                <c:v>71765.5</c:v>
              </c:pt>
              <c:pt idx="73">
                <c:v>71765.5</c:v>
              </c:pt>
              <c:pt idx="74">
                <c:v>71765.5</c:v>
              </c:pt>
              <c:pt idx="75">
                <c:v>71765.5</c:v>
              </c:pt>
              <c:pt idx="76">
                <c:v>71765.5</c:v>
              </c:pt>
              <c:pt idx="77">
                <c:v>71765.5</c:v>
              </c:pt>
              <c:pt idx="78">
                <c:v>71765.5</c:v>
              </c:pt>
              <c:pt idx="79">
                <c:v>71765.5</c:v>
              </c:pt>
              <c:pt idx="80">
                <c:v>71765.5</c:v>
              </c:pt>
              <c:pt idx="81">
                <c:v>71765.5</c:v>
              </c:pt>
              <c:pt idx="82">
                <c:v>71765.5</c:v>
              </c:pt>
              <c:pt idx="83">
                <c:v>71765.5</c:v>
              </c:pt>
              <c:pt idx="84">
                <c:v>71765.5</c:v>
              </c:pt>
              <c:pt idx="85">
                <c:v>71765.5</c:v>
              </c:pt>
              <c:pt idx="86">
                <c:v>71765.5</c:v>
              </c:pt>
              <c:pt idx="87">
                <c:v>71765.5</c:v>
              </c:pt>
              <c:pt idx="88">
                <c:v>71765.5</c:v>
              </c:pt>
              <c:pt idx="89">
                <c:v>71765.5</c:v>
              </c:pt>
              <c:pt idx="90">
                <c:v>72317.777777777781</c:v>
              </c:pt>
              <c:pt idx="91">
                <c:v>72317.777777777781</c:v>
              </c:pt>
              <c:pt idx="92">
                <c:v>72317.777777777781</c:v>
              </c:pt>
              <c:pt idx="93">
                <c:v>72317.777777777781</c:v>
              </c:pt>
              <c:pt idx="94">
                <c:v>72317.777777777781</c:v>
              </c:pt>
              <c:pt idx="95">
                <c:v>72317.777777777781</c:v>
              </c:pt>
              <c:pt idx="96">
                <c:v>72317.777777777781</c:v>
              </c:pt>
              <c:pt idx="97">
                <c:v>72317.777777777781</c:v>
              </c:pt>
              <c:pt idx="98">
                <c:v>72317.777777777781</c:v>
              </c:pt>
              <c:pt idx="99">
                <c:v>72317.777777777781</c:v>
              </c:pt>
              <c:pt idx="100">
                <c:v>72317.777777777781</c:v>
              </c:pt>
              <c:pt idx="101">
                <c:v>72317.777777777781</c:v>
              </c:pt>
              <c:pt idx="102">
                <c:v>72317.777777777781</c:v>
              </c:pt>
              <c:pt idx="103">
                <c:v>72317.777777777781</c:v>
              </c:pt>
              <c:pt idx="104">
                <c:v>72317.777777777781</c:v>
              </c:pt>
              <c:pt idx="105">
                <c:v>72317.777777777781</c:v>
              </c:pt>
              <c:pt idx="106">
                <c:v>72317.777777777781</c:v>
              </c:pt>
              <c:pt idx="107">
                <c:v>72317.777777777781</c:v>
              </c:pt>
              <c:pt idx="108">
                <c:v>72317.777777777781</c:v>
              </c:pt>
              <c:pt idx="109">
                <c:v>72317.777777777781</c:v>
              </c:pt>
              <c:pt idx="110">
                <c:v>72317.777777777781</c:v>
              </c:pt>
              <c:pt idx="111">
                <c:v>72317.777777777781</c:v>
              </c:pt>
              <c:pt idx="112">
                <c:v>72317.777777777781</c:v>
              </c:pt>
              <c:pt idx="113">
                <c:v>72317.777777777781</c:v>
              </c:pt>
              <c:pt idx="114">
                <c:v>72317.777777777781</c:v>
              </c:pt>
              <c:pt idx="115">
                <c:v>72317.777777777781</c:v>
              </c:pt>
              <c:pt idx="116">
                <c:v>72317.777777777781</c:v>
              </c:pt>
              <c:pt idx="117">
                <c:v>72317.777777777781</c:v>
              </c:pt>
              <c:pt idx="118">
                <c:v>72317.777777777781</c:v>
              </c:pt>
              <c:pt idx="119">
                <c:v>72317.777777777781</c:v>
              </c:pt>
              <c:pt idx="120">
                <c:v>89523.199999999997</c:v>
              </c:pt>
              <c:pt idx="121">
                <c:v>89523.199999999997</c:v>
              </c:pt>
              <c:pt idx="122">
                <c:v>89523.199999999997</c:v>
              </c:pt>
              <c:pt idx="123">
                <c:v>89523.199999999997</c:v>
              </c:pt>
              <c:pt idx="124">
                <c:v>89523.199999999997</c:v>
              </c:pt>
              <c:pt idx="125">
                <c:v>89523.199999999997</c:v>
              </c:pt>
              <c:pt idx="126">
                <c:v>89523.199999999997</c:v>
              </c:pt>
              <c:pt idx="127">
                <c:v>89523.199999999997</c:v>
              </c:pt>
              <c:pt idx="128">
                <c:v>89523.199999999997</c:v>
              </c:pt>
              <c:pt idx="129">
                <c:v>89523.199999999997</c:v>
              </c:pt>
              <c:pt idx="130">
                <c:v>89523.199999999997</c:v>
              </c:pt>
              <c:pt idx="131">
                <c:v>89523.199999999997</c:v>
              </c:pt>
              <c:pt idx="132">
                <c:v>89523.199999999997</c:v>
              </c:pt>
              <c:pt idx="133">
                <c:v>89523.199999999997</c:v>
              </c:pt>
              <c:pt idx="134">
                <c:v>89523.199999999997</c:v>
              </c:pt>
              <c:pt idx="135">
                <c:v>89523.199999999997</c:v>
              </c:pt>
              <c:pt idx="136">
                <c:v>89523.199999999997</c:v>
              </c:pt>
              <c:pt idx="137">
                <c:v>89523.199999999997</c:v>
              </c:pt>
              <c:pt idx="138">
                <c:v>89523.199999999997</c:v>
              </c:pt>
              <c:pt idx="139">
                <c:v>89523.199999999997</c:v>
              </c:pt>
              <c:pt idx="140">
                <c:v>89523.199999999997</c:v>
              </c:pt>
              <c:pt idx="141">
                <c:v>89523.199999999997</c:v>
              </c:pt>
              <c:pt idx="142">
                <c:v>89523.199999999997</c:v>
              </c:pt>
              <c:pt idx="143">
                <c:v>89523.199999999997</c:v>
              </c:pt>
              <c:pt idx="144">
                <c:v>89523.199999999997</c:v>
              </c:pt>
              <c:pt idx="145">
                <c:v>89523.199999999997</c:v>
              </c:pt>
              <c:pt idx="146">
                <c:v>89523.199999999997</c:v>
              </c:pt>
              <c:pt idx="147">
                <c:v>89523.199999999997</c:v>
              </c:pt>
              <c:pt idx="148">
                <c:v>89523.199999999997</c:v>
              </c:pt>
              <c:pt idx="149">
                <c:v>89523.199999999997</c:v>
              </c:pt>
              <c:pt idx="150">
                <c:v>89523.199999999997</c:v>
              </c:pt>
              <c:pt idx="151">
                <c:v>77026.272727272721</c:v>
              </c:pt>
              <c:pt idx="152">
                <c:v>77026.272727272721</c:v>
              </c:pt>
              <c:pt idx="153">
                <c:v>77026.272727272721</c:v>
              </c:pt>
              <c:pt idx="154">
                <c:v>77026.272727272721</c:v>
              </c:pt>
              <c:pt idx="155">
                <c:v>77026.272727272721</c:v>
              </c:pt>
              <c:pt idx="156">
                <c:v>77026.272727272721</c:v>
              </c:pt>
              <c:pt idx="157">
                <c:v>77026.272727272721</c:v>
              </c:pt>
              <c:pt idx="158">
                <c:v>77026.272727272721</c:v>
              </c:pt>
              <c:pt idx="159">
                <c:v>77026.272727272721</c:v>
              </c:pt>
              <c:pt idx="160">
                <c:v>77026.272727272721</c:v>
              </c:pt>
              <c:pt idx="161">
                <c:v>77026.272727272721</c:v>
              </c:pt>
              <c:pt idx="162">
                <c:v>77026.272727272721</c:v>
              </c:pt>
              <c:pt idx="163">
                <c:v>77026.272727272721</c:v>
              </c:pt>
              <c:pt idx="164">
                <c:v>77026.272727272721</c:v>
              </c:pt>
              <c:pt idx="165">
                <c:v>77026.272727272721</c:v>
              </c:pt>
              <c:pt idx="166">
                <c:v>77026.272727272721</c:v>
              </c:pt>
              <c:pt idx="167">
                <c:v>77026.272727272721</c:v>
              </c:pt>
              <c:pt idx="168">
                <c:v>77026.272727272721</c:v>
              </c:pt>
              <c:pt idx="169">
                <c:v>77026.272727272721</c:v>
              </c:pt>
              <c:pt idx="170">
                <c:v>77026.272727272721</c:v>
              </c:pt>
              <c:pt idx="171">
                <c:v>77026.272727272721</c:v>
              </c:pt>
              <c:pt idx="172">
                <c:v>77026.272727272721</c:v>
              </c:pt>
              <c:pt idx="173">
                <c:v>77026.272727272721</c:v>
              </c:pt>
              <c:pt idx="174">
                <c:v>77026.272727272721</c:v>
              </c:pt>
              <c:pt idx="175">
                <c:v>77026.272727272721</c:v>
              </c:pt>
              <c:pt idx="176">
                <c:v>77026.272727272721</c:v>
              </c:pt>
              <c:pt idx="177">
                <c:v>77026.272727272721</c:v>
              </c:pt>
              <c:pt idx="178">
                <c:v>77026.272727272721</c:v>
              </c:pt>
              <c:pt idx="179">
                <c:v>77026.272727272721</c:v>
              </c:pt>
              <c:pt idx="180">
                <c:v>77026.272727272721</c:v>
              </c:pt>
              <c:pt idx="181">
                <c:v>76351.444444444438</c:v>
              </c:pt>
              <c:pt idx="182">
                <c:v>76351.444444444438</c:v>
              </c:pt>
              <c:pt idx="183">
                <c:v>76351.444444444438</c:v>
              </c:pt>
              <c:pt idx="184">
                <c:v>76351.444444444438</c:v>
              </c:pt>
              <c:pt idx="185">
                <c:v>76351.444444444438</c:v>
              </c:pt>
              <c:pt idx="186">
                <c:v>76351.444444444438</c:v>
              </c:pt>
              <c:pt idx="187">
                <c:v>76351.444444444438</c:v>
              </c:pt>
              <c:pt idx="188">
                <c:v>76351.444444444438</c:v>
              </c:pt>
              <c:pt idx="189">
                <c:v>76351.444444444438</c:v>
              </c:pt>
              <c:pt idx="190">
                <c:v>76351.444444444438</c:v>
              </c:pt>
              <c:pt idx="191">
                <c:v>76351.444444444438</c:v>
              </c:pt>
              <c:pt idx="192">
                <c:v>76351.444444444438</c:v>
              </c:pt>
              <c:pt idx="193">
                <c:v>76351.444444444438</c:v>
              </c:pt>
              <c:pt idx="194">
                <c:v>76351.444444444438</c:v>
              </c:pt>
              <c:pt idx="195">
                <c:v>76351.444444444438</c:v>
              </c:pt>
              <c:pt idx="196">
                <c:v>76351.444444444438</c:v>
              </c:pt>
              <c:pt idx="197">
                <c:v>76351.444444444438</c:v>
              </c:pt>
              <c:pt idx="198">
                <c:v>76351.444444444438</c:v>
              </c:pt>
              <c:pt idx="199">
                <c:v>76351.444444444438</c:v>
              </c:pt>
              <c:pt idx="200">
                <c:v>76351.444444444438</c:v>
              </c:pt>
              <c:pt idx="201">
                <c:v>76351.444444444438</c:v>
              </c:pt>
              <c:pt idx="202">
                <c:v>76351.444444444438</c:v>
              </c:pt>
              <c:pt idx="203">
                <c:v>76351.444444444438</c:v>
              </c:pt>
              <c:pt idx="204">
                <c:v>76351.444444444438</c:v>
              </c:pt>
              <c:pt idx="205">
                <c:v>76351.444444444438</c:v>
              </c:pt>
              <c:pt idx="206">
                <c:v>76351.444444444438</c:v>
              </c:pt>
              <c:pt idx="207">
                <c:v>76351.444444444438</c:v>
              </c:pt>
              <c:pt idx="208">
                <c:v>76351.444444444438</c:v>
              </c:pt>
              <c:pt idx="209">
                <c:v>76351.444444444438</c:v>
              </c:pt>
              <c:pt idx="210">
                <c:v>76351.444444444438</c:v>
              </c:pt>
              <c:pt idx="211">
                <c:v>76351.444444444438</c:v>
              </c:pt>
              <c:pt idx="212">
                <c:v>62518.444444444445</c:v>
              </c:pt>
              <c:pt idx="213">
                <c:v>62518.444444444445</c:v>
              </c:pt>
              <c:pt idx="214">
                <c:v>62518.444444444445</c:v>
              </c:pt>
              <c:pt idx="215">
                <c:v>62518.444444444445</c:v>
              </c:pt>
              <c:pt idx="216">
                <c:v>62518.444444444445</c:v>
              </c:pt>
              <c:pt idx="217">
                <c:v>62518.444444444445</c:v>
              </c:pt>
              <c:pt idx="218">
                <c:v>62518.444444444445</c:v>
              </c:pt>
              <c:pt idx="219">
                <c:v>62518.444444444445</c:v>
              </c:pt>
              <c:pt idx="220">
                <c:v>62518.444444444445</c:v>
              </c:pt>
              <c:pt idx="221">
                <c:v>62518.444444444445</c:v>
              </c:pt>
              <c:pt idx="222">
                <c:v>62518.444444444445</c:v>
              </c:pt>
              <c:pt idx="223">
                <c:v>62518.444444444445</c:v>
              </c:pt>
              <c:pt idx="224">
                <c:v>62518.444444444445</c:v>
              </c:pt>
              <c:pt idx="225">
                <c:v>62518.444444444445</c:v>
              </c:pt>
              <c:pt idx="226">
                <c:v>62518.444444444445</c:v>
              </c:pt>
              <c:pt idx="227">
                <c:v>62518.444444444445</c:v>
              </c:pt>
              <c:pt idx="228">
                <c:v>62518.444444444445</c:v>
              </c:pt>
              <c:pt idx="229">
                <c:v>62518.444444444445</c:v>
              </c:pt>
              <c:pt idx="230">
                <c:v>62518.444444444445</c:v>
              </c:pt>
              <c:pt idx="231">
                <c:v>62518.444444444445</c:v>
              </c:pt>
              <c:pt idx="232">
                <c:v>62518.444444444445</c:v>
              </c:pt>
              <c:pt idx="233">
                <c:v>62518.444444444445</c:v>
              </c:pt>
              <c:pt idx="234">
                <c:v>62518.444444444445</c:v>
              </c:pt>
              <c:pt idx="235">
                <c:v>62518.444444444445</c:v>
              </c:pt>
              <c:pt idx="236">
                <c:v>62518.444444444445</c:v>
              </c:pt>
              <c:pt idx="237">
                <c:v>62518.444444444445</c:v>
              </c:pt>
              <c:pt idx="238">
                <c:v>62518.444444444445</c:v>
              </c:pt>
              <c:pt idx="239">
                <c:v>62518.444444444445</c:v>
              </c:pt>
              <c:pt idx="240">
                <c:v>62518.444444444445</c:v>
              </c:pt>
              <c:pt idx="241">
                <c:v>62518.444444444445</c:v>
              </c:pt>
              <c:pt idx="242">
                <c:v>62518.444444444445</c:v>
              </c:pt>
              <c:pt idx="243">
                <c:v>73752.375</c:v>
              </c:pt>
              <c:pt idx="244">
                <c:v>73752.375</c:v>
              </c:pt>
              <c:pt idx="245">
                <c:v>73752.375</c:v>
              </c:pt>
              <c:pt idx="246">
                <c:v>73752.375</c:v>
              </c:pt>
              <c:pt idx="247">
                <c:v>73752.375</c:v>
              </c:pt>
              <c:pt idx="248">
                <c:v>73752.375</c:v>
              </c:pt>
              <c:pt idx="249">
                <c:v>73752.375</c:v>
              </c:pt>
              <c:pt idx="250">
                <c:v>73752.375</c:v>
              </c:pt>
              <c:pt idx="251">
                <c:v>73752.375</c:v>
              </c:pt>
              <c:pt idx="252">
                <c:v>73752.375</c:v>
              </c:pt>
              <c:pt idx="253">
                <c:v>73752.375</c:v>
              </c:pt>
              <c:pt idx="254">
                <c:v>73752.375</c:v>
              </c:pt>
              <c:pt idx="255">
                <c:v>73752.375</c:v>
              </c:pt>
              <c:pt idx="256">
                <c:v>73752.375</c:v>
              </c:pt>
              <c:pt idx="257">
                <c:v>73752.375</c:v>
              </c:pt>
              <c:pt idx="258">
                <c:v>73752.375</c:v>
              </c:pt>
              <c:pt idx="259">
                <c:v>73752.375</c:v>
              </c:pt>
              <c:pt idx="260">
                <c:v>73752.375</c:v>
              </c:pt>
              <c:pt idx="261">
                <c:v>73752.375</c:v>
              </c:pt>
              <c:pt idx="262">
                <c:v>73752.375</c:v>
              </c:pt>
              <c:pt idx="263">
                <c:v>73752.375</c:v>
              </c:pt>
              <c:pt idx="264">
                <c:v>73752.375</c:v>
              </c:pt>
              <c:pt idx="265">
                <c:v>73752.375</c:v>
              </c:pt>
              <c:pt idx="266">
                <c:v>73752.375</c:v>
              </c:pt>
              <c:pt idx="267">
                <c:v>73752.375</c:v>
              </c:pt>
              <c:pt idx="268">
                <c:v>73752.375</c:v>
              </c:pt>
              <c:pt idx="269">
                <c:v>73752.375</c:v>
              </c:pt>
              <c:pt idx="270">
                <c:v>73752.375</c:v>
              </c:pt>
              <c:pt idx="271">
                <c:v>73752.375</c:v>
              </c:pt>
              <c:pt idx="272">
                <c:v>73752.375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183077.05</c:v>
              </c:pt>
              <c:pt idx="1">
                <c:v>183077.05</c:v>
              </c:pt>
              <c:pt idx="2">
                <c:v>183077.05</c:v>
              </c:pt>
              <c:pt idx="3">
                <c:v>183077.05</c:v>
              </c:pt>
              <c:pt idx="4">
                <c:v>183077.05</c:v>
              </c:pt>
              <c:pt idx="5">
                <c:v>183077.05</c:v>
              </c:pt>
              <c:pt idx="6">
                <c:v>183077.05</c:v>
              </c:pt>
              <c:pt idx="7">
                <c:v>183077.05</c:v>
              </c:pt>
              <c:pt idx="8">
                <c:v>183077.05</c:v>
              </c:pt>
              <c:pt idx="9">
                <c:v>183077.05</c:v>
              </c:pt>
              <c:pt idx="10">
                <c:v>183077.05</c:v>
              </c:pt>
              <c:pt idx="11">
                <c:v>183077.05</c:v>
              </c:pt>
              <c:pt idx="12">
                <c:v>183077.05</c:v>
              </c:pt>
              <c:pt idx="13">
                <c:v>183077.05</c:v>
              </c:pt>
              <c:pt idx="14">
                <c:v>183077.05</c:v>
              </c:pt>
              <c:pt idx="15">
                <c:v>183077.05</c:v>
              </c:pt>
              <c:pt idx="16">
                <c:v>183077.05</c:v>
              </c:pt>
              <c:pt idx="17">
                <c:v>183077.05</c:v>
              </c:pt>
              <c:pt idx="18">
                <c:v>183077.05</c:v>
              </c:pt>
              <c:pt idx="19">
                <c:v>183077.05</c:v>
              </c:pt>
              <c:pt idx="20">
                <c:v>183077.05</c:v>
              </c:pt>
              <c:pt idx="21">
                <c:v>183077.05</c:v>
              </c:pt>
              <c:pt idx="22">
                <c:v>183077.05</c:v>
              </c:pt>
              <c:pt idx="23">
                <c:v>183077.05</c:v>
              </c:pt>
              <c:pt idx="24">
                <c:v>183077.05</c:v>
              </c:pt>
              <c:pt idx="25">
                <c:v>183077.05</c:v>
              </c:pt>
              <c:pt idx="26">
                <c:v>183077.05</c:v>
              </c:pt>
              <c:pt idx="27">
                <c:v>183077.05</c:v>
              </c:pt>
              <c:pt idx="28">
                <c:v>183077.05</c:v>
              </c:pt>
              <c:pt idx="29">
                <c:v>183077.05</c:v>
              </c:pt>
              <c:pt idx="30">
                <c:v>183077.05</c:v>
              </c:pt>
              <c:pt idx="31">
                <c:v>181819.26315789475</c:v>
              </c:pt>
              <c:pt idx="32">
                <c:v>181819.26315789475</c:v>
              </c:pt>
              <c:pt idx="33">
                <c:v>181819.26315789475</c:v>
              </c:pt>
              <c:pt idx="34">
                <c:v>181819.26315789475</c:v>
              </c:pt>
              <c:pt idx="35">
                <c:v>181819.26315789475</c:v>
              </c:pt>
              <c:pt idx="36">
                <c:v>181819.26315789475</c:v>
              </c:pt>
              <c:pt idx="37">
                <c:v>181819.26315789475</c:v>
              </c:pt>
              <c:pt idx="38">
                <c:v>181819.26315789475</c:v>
              </c:pt>
              <c:pt idx="39">
                <c:v>181819.26315789475</c:v>
              </c:pt>
              <c:pt idx="40">
                <c:v>181819.26315789475</c:v>
              </c:pt>
              <c:pt idx="41">
                <c:v>181819.26315789475</c:v>
              </c:pt>
              <c:pt idx="42">
                <c:v>181819.26315789475</c:v>
              </c:pt>
              <c:pt idx="43">
                <c:v>181819.26315789475</c:v>
              </c:pt>
              <c:pt idx="44">
                <c:v>181819.26315789475</c:v>
              </c:pt>
              <c:pt idx="45">
                <c:v>181819.26315789475</c:v>
              </c:pt>
              <c:pt idx="46">
                <c:v>181819.26315789475</c:v>
              </c:pt>
              <c:pt idx="47">
                <c:v>181819.26315789475</c:v>
              </c:pt>
              <c:pt idx="48">
                <c:v>181819.26315789475</c:v>
              </c:pt>
              <c:pt idx="49">
                <c:v>181819.26315789475</c:v>
              </c:pt>
              <c:pt idx="50">
                <c:v>181819.26315789475</c:v>
              </c:pt>
              <c:pt idx="51">
                <c:v>181819.26315789475</c:v>
              </c:pt>
              <c:pt idx="52">
                <c:v>181819.26315789475</c:v>
              </c:pt>
              <c:pt idx="53">
                <c:v>181819.26315789475</c:v>
              </c:pt>
              <c:pt idx="54">
                <c:v>181819.26315789475</c:v>
              </c:pt>
              <c:pt idx="55">
                <c:v>181819.26315789475</c:v>
              </c:pt>
              <c:pt idx="56">
                <c:v>181819.26315789475</c:v>
              </c:pt>
              <c:pt idx="57">
                <c:v>181819.26315789475</c:v>
              </c:pt>
              <c:pt idx="58">
                <c:v>181819.26315789475</c:v>
              </c:pt>
              <c:pt idx="59">
                <c:v>192124.17391304349</c:v>
              </c:pt>
              <c:pt idx="60">
                <c:v>192124.17391304349</c:v>
              </c:pt>
              <c:pt idx="61">
                <c:v>192124.17391304349</c:v>
              </c:pt>
              <c:pt idx="62">
                <c:v>192124.17391304349</c:v>
              </c:pt>
              <c:pt idx="63">
                <c:v>192124.17391304349</c:v>
              </c:pt>
              <c:pt idx="64">
                <c:v>192124.17391304349</c:v>
              </c:pt>
              <c:pt idx="65">
                <c:v>192124.17391304349</c:v>
              </c:pt>
              <c:pt idx="66">
                <c:v>192124.17391304349</c:v>
              </c:pt>
              <c:pt idx="67">
                <c:v>192124.17391304349</c:v>
              </c:pt>
              <c:pt idx="68">
                <c:v>192124.17391304349</c:v>
              </c:pt>
              <c:pt idx="69">
                <c:v>192124.17391304349</c:v>
              </c:pt>
              <c:pt idx="70">
                <c:v>192124.17391304349</c:v>
              </c:pt>
              <c:pt idx="71">
                <c:v>192124.17391304349</c:v>
              </c:pt>
              <c:pt idx="72">
                <c:v>192124.17391304349</c:v>
              </c:pt>
              <c:pt idx="73">
                <c:v>192124.17391304349</c:v>
              </c:pt>
              <c:pt idx="74">
                <c:v>192124.17391304349</c:v>
              </c:pt>
              <c:pt idx="75">
                <c:v>192124.17391304349</c:v>
              </c:pt>
              <c:pt idx="76">
                <c:v>192124.17391304349</c:v>
              </c:pt>
              <c:pt idx="77">
                <c:v>192124.17391304349</c:v>
              </c:pt>
              <c:pt idx="78">
                <c:v>192124.17391304349</c:v>
              </c:pt>
              <c:pt idx="79">
                <c:v>192124.17391304349</c:v>
              </c:pt>
              <c:pt idx="80">
                <c:v>192124.17391304349</c:v>
              </c:pt>
              <c:pt idx="81">
                <c:v>192124.17391304349</c:v>
              </c:pt>
              <c:pt idx="82">
                <c:v>192124.17391304349</c:v>
              </c:pt>
              <c:pt idx="83">
                <c:v>192124.17391304349</c:v>
              </c:pt>
              <c:pt idx="84">
                <c:v>192124.17391304349</c:v>
              </c:pt>
              <c:pt idx="85">
                <c:v>192124.17391304349</c:v>
              </c:pt>
              <c:pt idx="86">
                <c:v>192124.17391304349</c:v>
              </c:pt>
              <c:pt idx="87">
                <c:v>192124.17391304349</c:v>
              </c:pt>
              <c:pt idx="88">
                <c:v>192124.17391304349</c:v>
              </c:pt>
              <c:pt idx="89">
                <c:v>192124.17391304349</c:v>
              </c:pt>
              <c:pt idx="90">
                <c:v>188068.47619047618</c:v>
              </c:pt>
              <c:pt idx="91">
                <c:v>188068.47619047618</c:v>
              </c:pt>
              <c:pt idx="92">
                <c:v>188068.47619047618</c:v>
              </c:pt>
              <c:pt idx="93">
                <c:v>188068.47619047618</c:v>
              </c:pt>
              <c:pt idx="94">
                <c:v>188068.47619047618</c:v>
              </c:pt>
              <c:pt idx="95">
                <c:v>188068.47619047618</c:v>
              </c:pt>
              <c:pt idx="96">
                <c:v>188068.47619047618</c:v>
              </c:pt>
              <c:pt idx="97">
                <c:v>188068.47619047618</c:v>
              </c:pt>
              <c:pt idx="98">
                <c:v>188068.47619047618</c:v>
              </c:pt>
              <c:pt idx="99">
                <c:v>188068.47619047618</c:v>
              </c:pt>
              <c:pt idx="100">
                <c:v>188068.47619047618</c:v>
              </c:pt>
              <c:pt idx="101">
                <c:v>188068.47619047618</c:v>
              </c:pt>
              <c:pt idx="102">
                <c:v>188068.47619047618</c:v>
              </c:pt>
              <c:pt idx="103">
                <c:v>188068.47619047618</c:v>
              </c:pt>
              <c:pt idx="104">
                <c:v>188068.47619047618</c:v>
              </c:pt>
              <c:pt idx="105">
                <c:v>188068.47619047618</c:v>
              </c:pt>
              <c:pt idx="106">
                <c:v>188068.47619047618</c:v>
              </c:pt>
              <c:pt idx="107">
                <c:v>188068.47619047618</c:v>
              </c:pt>
              <c:pt idx="108">
                <c:v>188068.47619047618</c:v>
              </c:pt>
              <c:pt idx="109">
                <c:v>188068.47619047618</c:v>
              </c:pt>
              <c:pt idx="110">
                <c:v>188068.47619047618</c:v>
              </c:pt>
              <c:pt idx="111">
                <c:v>188068.47619047618</c:v>
              </c:pt>
              <c:pt idx="112">
                <c:v>188068.47619047618</c:v>
              </c:pt>
              <c:pt idx="113">
                <c:v>188068.47619047618</c:v>
              </c:pt>
              <c:pt idx="114">
                <c:v>188068.47619047618</c:v>
              </c:pt>
              <c:pt idx="115">
                <c:v>188068.47619047618</c:v>
              </c:pt>
              <c:pt idx="116">
                <c:v>188068.47619047618</c:v>
              </c:pt>
              <c:pt idx="117">
                <c:v>188068.47619047618</c:v>
              </c:pt>
              <c:pt idx="118">
                <c:v>188068.47619047618</c:v>
              </c:pt>
              <c:pt idx="119">
                <c:v>188068.47619047618</c:v>
              </c:pt>
              <c:pt idx="120">
                <c:v>198745.61904761905</c:v>
              </c:pt>
              <c:pt idx="121">
                <c:v>198745.61904761905</c:v>
              </c:pt>
              <c:pt idx="122">
                <c:v>198745.61904761905</c:v>
              </c:pt>
              <c:pt idx="123">
                <c:v>198745.61904761905</c:v>
              </c:pt>
              <c:pt idx="124">
                <c:v>198745.61904761905</c:v>
              </c:pt>
              <c:pt idx="125">
                <c:v>198745.61904761905</c:v>
              </c:pt>
              <c:pt idx="126">
                <c:v>198745.61904761905</c:v>
              </c:pt>
              <c:pt idx="127">
                <c:v>198745.61904761905</c:v>
              </c:pt>
              <c:pt idx="128">
                <c:v>198745.61904761905</c:v>
              </c:pt>
              <c:pt idx="129">
                <c:v>198745.61904761905</c:v>
              </c:pt>
              <c:pt idx="130">
                <c:v>198745.61904761905</c:v>
              </c:pt>
              <c:pt idx="131">
                <c:v>198745.61904761905</c:v>
              </c:pt>
              <c:pt idx="132">
                <c:v>198745.61904761905</c:v>
              </c:pt>
              <c:pt idx="133">
                <c:v>198745.61904761905</c:v>
              </c:pt>
              <c:pt idx="134">
                <c:v>198745.61904761905</c:v>
              </c:pt>
              <c:pt idx="135">
                <c:v>198745.61904761905</c:v>
              </c:pt>
              <c:pt idx="136">
                <c:v>198745.61904761905</c:v>
              </c:pt>
              <c:pt idx="137">
                <c:v>198745.61904761905</c:v>
              </c:pt>
              <c:pt idx="138">
                <c:v>198745.61904761905</c:v>
              </c:pt>
              <c:pt idx="139">
                <c:v>198745.61904761905</c:v>
              </c:pt>
              <c:pt idx="140">
                <c:v>198745.61904761905</c:v>
              </c:pt>
              <c:pt idx="141">
                <c:v>198745.61904761905</c:v>
              </c:pt>
              <c:pt idx="142">
                <c:v>198745.61904761905</c:v>
              </c:pt>
              <c:pt idx="143">
                <c:v>198745.61904761905</c:v>
              </c:pt>
              <c:pt idx="144">
                <c:v>198745.61904761905</c:v>
              </c:pt>
              <c:pt idx="145">
                <c:v>198745.61904761905</c:v>
              </c:pt>
              <c:pt idx="146">
                <c:v>198745.61904761905</c:v>
              </c:pt>
              <c:pt idx="147">
                <c:v>198745.61904761905</c:v>
              </c:pt>
              <c:pt idx="148">
                <c:v>198745.61904761905</c:v>
              </c:pt>
              <c:pt idx="149">
                <c:v>198745.61904761905</c:v>
              </c:pt>
              <c:pt idx="150">
                <c:v>198745.61904761905</c:v>
              </c:pt>
              <c:pt idx="151">
                <c:v>181492.52631578947</c:v>
              </c:pt>
              <c:pt idx="152">
                <c:v>181492.52631578947</c:v>
              </c:pt>
              <c:pt idx="153">
                <c:v>181492.52631578947</c:v>
              </c:pt>
              <c:pt idx="154">
                <c:v>181492.52631578947</c:v>
              </c:pt>
              <c:pt idx="155">
                <c:v>181492.52631578947</c:v>
              </c:pt>
              <c:pt idx="156">
                <c:v>181492.52631578947</c:v>
              </c:pt>
              <c:pt idx="157">
                <c:v>181492.52631578947</c:v>
              </c:pt>
              <c:pt idx="158">
                <c:v>181492.52631578947</c:v>
              </c:pt>
              <c:pt idx="159">
                <c:v>181492.52631578947</c:v>
              </c:pt>
              <c:pt idx="160">
                <c:v>181492.52631578947</c:v>
              </c:pt>
              <c:pt idx="161">
                <c:v>181492.52631578947</c:v>
              </c:pt>
              <c:pt idx="162">
                <c:v>181492.52631578947</c:v>
              </c:pt>
              <c:pt idx="163">
                <c:v>181492.52631578947</c:v>
              </c:pt>
              <c:pt idx="164">
                <c:v>181492.52631578947</c:v>
              </c:pt>
              <c:pt idx="165">
                <c:v>181492.52631578947</c:v>
              </c:pt>
              <c:pt idx="166">
                <c:v>181492.52631578947</c:v>
              </c:pt>
              <c:pt idx="167">
                <c:v>181492.52631578947</c:v>
              </c:pt>
              <c:pt idx="168">
                <c:v>181492.52631578947</c:v>
              </c:pt>
              <c:pt idx="169">
                <c:v>181492.52631578947</c:v>
              </c:pt>
              <c:pt idx="170">
                <c:v>181492.52631578947</c:v>
              </c:pt>
              <c:pt idx="171">
                <c:v>181492.52631578947</c:v>
              </c:pt>
              <c:pt idx="172">
                <c:v>181492.52631578947</c:v>
              </c:pt>
              <c:pt idx="173">
                <c:v>181492.52631578947</c:v>
              </c:pt>
              <c:pt idx="174">
                <c:v>181492.52631578947</c:v>
              </c:pt>
              <c:pt idx="175">
                <c:v>181492.52631578947</c:v>
              </c:pt>
              <c:pt idx="176">
                <c:v>181492.52631578947</c:v>
              </c:pt>
              <c:pt idx="177">
                <c:v>181492.52631578947</c:v>
              </c:pt>
              <c:pt idx="178">
                <c:v>181492.52631578947</c:v>
              </c:pt>
              <c:pt idx="179">
                <c:v>181492.52631578947</c:v>
              </c:pt>
              <c:pt idx="180">
                <c:v>181492.52631578947</c:v>
              </c:pt>
              <c:pt idx="181">
                <c:v>162339.68181818182</c:v>
              </c:pt>
              <c:pt idx="182">
                <c:v>162339.68181818182</c:v>
              </c:pt>
              <c:pt idx="183">
                <c:v>162339.68181818182</c:v>
              </c:pt>
              <c:pt idx="184">
                <c:v>162339.68181818182</c:v>
              </c:pt>
              <c:pt idx="185">
                <c:v>162339.68181818182</c:v>
              </c:pt>
              <c:pt idx="186">
                <c:v>162339.68181818182</c:v>
              </c:pt>
              <c:pt idx="187">
                <c:v>162339.68181818182</c:v>
              </c:pt>
              <c:pt idx="188">
                <c:v>162339.68181818182</c:v>
              </c:pt>
              <c:pt idx="189">
                <c:v>162339.68181818182</c:v>
              </c:pt>
              <c:pt idx="190">
                <c:v>162339.68181818182</c:v>
              </c:pt>
              <c:pt idx="191">
                <c:v>162339.68181818182</c:v>
              </c:pt>
              <c:pt idx="192">
                <c:v>162339.68181818182</c:v>
              </c:pt>
              <c:pt idx="193">
                <c:v>162339.68181818182</c:v>
              </c:pt>
              <c:pt idx="194">
                <c:v>162339.68181818182</c:v>
              </c:pt>
              <c:pt idx="195">
                <c:v>162339.68181818182</c:v>
              </c:pt>
              <c:pt idx="196">
                <c:v>162339.68181818182</c:v>
              </c:pt>
              <c:pt idx="197">
                <c:v>162339.68181818182</c:v>
              </c:pt>
              <c:pt idx="198">
                <c:v>162339.68181818182</c:v>
              </c:pt>
              <c:pt idx="199">
                <c:v>162339.68181818182</c:v>
              </c:pt>
              <c:pt idx="200">
                <c:v>162339.68181818182</c:v>
              </c:pt>
              <c:pt idx="201">
                <c:v>162339.68181818182</c:v>
              </c:pt>
              <c:pt idx="202">
                <c:v>162339.68181818182</c:v>
              </c:pt>
              <c:pt idx="203">
                <c:v>162339.68181818182</c:v>
              </c:pt>
              <c:pt idx="204">
                <c:v>162339.68181818182</c:v>
              </c:pt>
              <c:pt idx="205">
                <c:v>162339.68181818182</c:v>
              </c:pt>
              <c:pt idx="206">
                <c:v>162339.68181818182</c:v>
              </c:pt>
              <c:pt idx="207">
                <c:v>162339.68181818182</c:v>
              </c:pt>
              <c:pt idx="208">
                <c:v>162339.68181818182</c:v>
              </c:pt>
              <c:pt idx="209">
                <c:v>162339.68181818182</c:v>
              </c:pt>
              <c:pt idx="210">
                <c:v>162339.68181818182</c:v>
              </c:pt>
              <c:pt idx="211">
                <c:v>162339.68181818182</c:v>
              </c:pt>
              <c:pt idx="212">
                <c:v>123502.54545454546</c:v>
              </c:pt>
              <c:pt idx="213">
                <c:v>123502.54545454546</c:v>
              </c:pt>
              <c:pt idx="214">
                <c:v>123502.54545454546</c:v>
              </c:pt>
              <c:pt idx="215">
                <c:v>123502.54545454546</c:v>
              </c:pt>
              <c:pt idx="216">
                <c:v>123502.54545454546</c:v>
              </c:pt>
              <c:pt idx="217">
                <c:v>123502.54545454546</c:v>
              </c:pt>
              <c:pt idx="218">
                <c:v>123502.54545454546</c:v>
              </c:pt>
              <c:pt idx="219">
                <c:v>123502.54545454546</c:v>
              </c:pt>
              <c:pt idx="220">
                <c:v>123502.54545454546</c:v>
              </c:pt>
              <c:pt idx="221">
                <c:v>123502.54545454546</c:v>
              </c:pt>
              <c:pt idx="222">
                <c:v>123502.54545454546</c:v>
              </c:pt>
              <c:pt idx="223">
                <c:v>123502.54545454546</c:v>
              </c:pt>
              <c:pt idx="224">
                <c:v>123502.54545454546</c:v>
              </c:pt>
              <c:pt idx="225">
                <c:v>123502.54545454546</c:v>
              </c:pt>
              <c:pt idx="226">
                <c:v>123502.54545454546</c:v>
              </c:pt>
              <c:pt idx="227">
                <c:v>123502.54545454546</c:v>
              </c:pt>
              <c:pt idx="228">
                <c:v>123502.54545454546</c:v>
              </c:pt>
              <c:pt idx="229">
                <c:v>123502.54545454546</c:v>
              </c:pt>
              <c:pt idx="230">
                <c:v>123502.54545454546</c:v>
              </c:pt>
              <c:pt idx="231">
                <c:v>123502.54545454546</c:v>
              </c:pt>
              <c:pt idx="232">
                <c:v>123502.54545454546</c:v>
              </c:pt>
              <c:pt idx="233">
                <c:v>123502.54545454546</c:v>
              </c:pt>
              <c:pt idx="234">
                <c:v>123502.54545454546</c:v>
              </c:pt>
              <c:pt idx="235">
                <c:v>123502.54545454546</c:v>
              </c:pt>
              <c:pt idx="236">
                <c:v>123502.54545454546</c:v>
              </c:pt>
              <c:pt idx="237">
                <c:v>123502.54545454546</c:v>
              </c:pt>
              <c:pt idx="238">
                <c:v>123502.54545454546</c:v>
              </c:pt>
              <c:pt idx="239">
                <c:v>123502.54545454546</c:v>
              </c:pt>
              <c:pt idx="240">
                <c:v>123502.54545454546</c:v>
              </c:pt>
              <c:pt idx="241">
                <c:v>123502.54545454546</c:v>
              </c:pt>
              <c:pt idx="242">
                <c:v>123502.54545454546</c:v>
              </c:pt>
              <c:pt idx="243">
                <c:v>180943.59090909091</c:v>
              </c:pt>
              <c:pt idx="244">
                <c:v>180943.59090909091</c:v>
              </c:pt>
              <c:pt idx="245">
                <c:v>180943.59090909091</c:v>
              </c:pt>
              <c:pt idx="246">
                <c:v>180943.59090909091</c:v>
              </c:pt>
              <c:pt idx="247">
                <c:v>180943.59090909091</c:v>
              </c:pt>
              <c:pt idx="248">
                <c:v>180943.59090909091</c:v>
              </c:pt>
              <c:pt idx="249">
                <c:v>180943.59090909091</c:v>
              </c:pt>
              <c:pt idx="250">
                <c:v>180943.59090909091</c:v>
              </c:pt>
              <c:pt idx="251">
                <c:v>180943.59090909091</c:v>
              </c:pt>
              <c:pt idx="252">
                <c:v>180943.59090909091</c:v>
              </c:pt>
              <c:pt idx="253">
                <c:v>180943.59090909091</c:v>
              </c:pt>
              <c:pt idx="254">
                <c:v>180943.59090909091</c:v>
              </c:pt>
              <c:pt idx="255">
                <c:v>180943.59090909091</c:v>
              </c:pt>
              <c:pt idx="256">
                <c:v>180943.59090909091</c:v>
              </c:pt>
              <c:pt idx="257">
                <c:v>180943.59090909091</c:v>
              </c:pt>
              <c:pt idx="258">
                <c:v>180943.59090909091</c:v>
              </c:pt>
              <c:pt idx="259">
                <c:v>180943.59090909091</c:v>
              </c:pt>
              <c:pt idx="260">
                <c:v>180943.59090909091</c:v>
              </c:pt>
              <c:pt idx="261">
                <c:v>180943.59090909091</c:v>
              </c:pt>
              <c:pt idx="262">
                <c:v>180943.59090909091</c:v>
              </c:pt>
              <c:pt idx="263">
                <c:v>180943.59090909091</c:v>
              </c:pt>
              <c:pt idx="264">
                <c:v>180943.59090909091</c:v>
              </c:pt>
              <c:pt idx="265">
                <c:v>180943.59090909091</c:v>
              </c:pt>
              <c:pt idx="266">
                <c:v>180943.59090909091</c:v>
              </c:pt>
              <c:pt idx="267">
                <c:v>180943.59090909091</c:v>
              </c:pt>
              <c:pt idx="268">
                <c:v>180943.59090909091</c:v>
              </c:pt>
              <c:pt idx="269">
                <c:v>180943.59090909091</c:v>
              </c:pt>
              <c:pt idx="270">
                <c:v>180943.59090909091</c:v>
              </c:pt>
              <c:pt idx="271">
                <c:v>180943.59090909091</c:v>
              </c:pt>
              <c:pt idx="272">
                <c:v>180943.59090909091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46741</c:v>
              </c:pt>
              <c:pt idx="1">
                <c:v>69487</c:v>
              </c:pt>
              <c:pt idx="2">
                <c:v>51821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85075</c:v>
              </c:pt>
              <c:pt idx="9">
                <c:v>48472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77875</c:v>
              </c:pt>
              <c:pt idx="16">
                <c:v>48025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87911</c:v>
              </c:pt>
              <c:pt idx="23">
                <c:v>55216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87136</c:v>
              </c:pt>
              <c:pt idx="30">
                <c:v>54702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86052</c:v>
              </c:pt>
              <c:pt idx="37">
                <c:v>58816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96316</c:v>
              </c:pt>
              <c:pt idx="44">
                <c:v>65267</c:v>
              </c:pt>
              <c:pt idx="45">
                <c:v>#N/A</c:v>
              </c:pt>
              <c:pt idx="46">
                <c:v>59216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83822</c:v>
              </c:pt>
              <c:pt idx="51">
                <c:v>63911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67942</c:v>
              </c:pt>
              <c:pt idx="58">
                <c:v>46725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95006</c:v>
              </c:pt>
              <c:pt idx="65">
                <c:v>51086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89714</c:v>
              </c:pt>
              <c:pt idx="72">
                <c:v>56628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79821</c:v>
              </c:pt>
              <c:pt idx="79">
                <c:v>57496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89008</c:v>
              </c:pt>
              <c:pt idx="86">
                <c:v>55365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70579</c:v>
              </c:pt>
              <c:pt idx="92">
                <c:v>79755</c:v>
              </c:pt>
              <c:pt idx="93">
                <c:v>40062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91708</c:v>
              </c:pt>
              <c:pt idx="100">
                <c:v>64236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86372</c:v>
              </c:pt>
              <c:pt idx="107">
                <c:v>61227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94502</c:v>
              </c:pt>
              <c:pt idx="114">
                <c:v>62419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102704</c:v>
              </c:pt>
              <c:pt idx="121">
                <c:v>134736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87614</c:v>
              </c:pt>
              <c:pt idx="128">
                <c:v>59781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88276</c:v>
              </c:pt>
              <c:pt idx="135">
                <c:v>59209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104321</c:v>
              </c:pt>
              <c:pt idx="142">
                <c:v>85944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95142</c:v>
              </c:pt>
              <c:pt idx="149">
                <c:v>77505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78233</c:v>
              </c:pt>
              <c:pt idx="154">
                <c:v>#N/A</c:v>
              </c:pt>
              <c:pt idx="155">
                <c:v>89049</c:v>
              </c:pt>
              <c:pt idx="156">
                <c:v>60839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63906</c:v>
              </c:pt>
              <c:pt idx="161">
                <c:v>#N/A</c:v>
              </c:pt>
              <c:pt idx="162">
                <c:v>82910</c:v>
              </c:pt>
              <c:pt idx="163">
                <c:v>54115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86082</c:v>
              </c:pt>
              <c:pt idx="170">
                <c:v>57311</c:v>
              </c:pt>
              <c:pt idx="171">
                <c:v>#N/A</c:v>
              </c:pt>
              <c:pt idx="172">
                <c:v>#N/A</c:v>
              </c:pt>
              <c:pt idx="173">
                <c:v>#N/A</c:v>
              </c:pt>
              <c:pt idx="174">
                <c:v>132954</c:v>
              </c:pt>
              <c:pt idx="175">
                <c:v>#N/A</c:v>
              </c:pt>
              <c:pt idx="176">
                <c:v>85960</c:v>
              </c:pt>
              <c:pt idx="177">
                <c:v>55930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#N/A</c:v>
              </c:pt>
              <c:pt idx="183">
                <c:v>84517</c:v>
              </c:pt>
              <c:pt idx="184">
                <c:v>56774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#N/A</c:v>
              </c:pt>
              <c:pt idx="190">
                <c:v>89512</c:v>
              </c:pt>
              <c:pt idx="191">
                <c:v>60423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#N/A</c:v>
              </c:pt>
              <c:pt idx="197">
                <c:v>86599</c:v>
              </c:pt>
              <c:pt idx="198">
                <c:v>68165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#N/A</c:v>
              </c:pt>
              <c:pt idx="204">
                <c:v>88728</c:v>
              </c:pt>
              <c:pt idx="205">
                <c:v>71194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#N/A</c:v>
              </c:pt>
              <c:pt idx="211">
                <c:v>81251</c:v>
              </c:pt>
              <c:pt idx="212">
                <c:v>52996</c:v>
              </c:pt>
              <c:pt idx="213">
                <c:v>#N/A</c:v>
              </c:pt>
              <c:pt idx="214">
                <c:v>#N/A</c:v>
              </c:pt>
              <c:pt idx="215">
                <c:v>#N/A</c:v>
              </c:pt>
              <c:pt idx="216">
                <c:v>#N/A</c:v>
              </c:pt>
              <c:pt idx="217">
                <c:v>#N/A</c:v>
              </c:pt>
              <c:pt idx="218">
                <c:v>73503</c:v>
              </c:pt>
              <c:pt idx="219">
                <c:v>51228</c:v>
              </c:pt>
              <c:pt idx="220">
                <c:v>#N/A</c:v>
              </c:pt>
              <c:pt idx="221">
                <c:v>#N/A</c:v>
              </c:pt>
              <c:pt idx="222">
                <c:v>#N/A</c:v>
              </c:pt>
              <c:pt idx="223">
                <c:v>#N/A</c:v>
              </c:pt>
              <c:pt idx="224">
                <c:v>#N/A</c:v>
              </c:pt>
              <c:pt idx="225">
                <c:v>71164</c:v>
              </c:pt>
              <c:pt idx="226">
                <c:v>54569</c:v>
              </c:pt>
              <c:pt idx="227">
                <c:v>#N/A</c:v>
              </c:pt>
              <c:pt idx="228">
                <c:v>#N/A</c:v>
              </c:pt>
              <c:pt idx="229">
                <c:v>#N/A</c:v>
              </c:pt>
              <c:pt idx="230">
                <c:v>#N/A</c:v>
              </c:pt>
              <c:pt idx="231">
                <c:v>#N/A</c:v>
              </c:pt>
              <c:pt idx="232">
                <c:v>69821</c:v>
              </c:pt>
              <c:pt idx="233">
                <c:v>57512</c:v>
              </c:pt>
              <c:pt idx="234">
                <c:v>#N/A</c:v>
              </c:pt>
              <c:pt idx="235">
                <c:v>#N/A</c:v>
              </c:pt>
              <c:pt idx="236">
                <c:v>#N/A</c:v>
              </c:pt>
              <c:pt idx="237">
                <c:v>#N/A</c:v>
              </c:pt>
              <c:pt idx="238">
                <c:v>#N/A</c:v>
              </c:pt>
              <c:pt idx="239">
                <c:v>75716</c:v>
              </c:pt>
              <c:pt idx="240">
                <c:v>56157</c:v>
              </c:pt>
              <c:pt idx="241">
                <c:v>#N/A</c:v>
              </c:pt>
              <c:pt idx="242">
                <c:v>#N/A</c:v>
              </c:pt>
              <c:pt idx="243">
                <c:v>#N/A</c:v>
              </c:pt>
              <c:pt idx="244">
                <c:v>#N/A</c:v>
              </c:pt>
              <c:pt idx="245">
                <c:v>#N/A</c:v>
              </c:pt>
              <c:pt idx="246">
                <c:v>76574</c:v>
              </c:pt>
              <c:pt idx="247">
                <c:v>53153</c:v>
              </c:pt>
              <c:pt idx="248">
                <c:v>#N/A</c:v>
              </c:pt>
              <c:pt idx="249">
                <c:v>#N/A</c:v>
              </c:pt>
              <c:pt idx="250">
                <c:v>#N/A</c:v>
              </c:pt>
              <c:pt idx="251">
                <c:v>#N/A</c:v>
              </c:pt>
              <c:pt idx="252">
                <c:v>#N/A</c:v>
              </c:pt>
              <c:pt idx="253">
                <c:v>95351</c:v>
              </c:pt>
              <c:pt idx="254">
                <c:v>57423</c:v>
              </c:pt>
              <c:pt idx="255">
                <c:v>#N/A</c:v>
              </c:pt>
              <c:pt idx="256">
                <c:v>#N/A</c:v>
              </c:pt>
              <c:pt idx="257">
                <c:v>#N/A</c:v>
              </c:pt>
              <c:pt idx="258">
                <c:v>#N/A</c:v>
              </c:pt>
              <c:pt idx="259">
                <c:v>#N/A</c:v>
              </c:pt>
              <c:pt idx="260">
                <c:v>89166</c:v>
              </c:pt>
              <c:pt idx="261">
                <c:v>62507</c:v>
              </c:pt>
              <c:pt idx="262">
                <c:v>#N/A</c:v>
              </c:pt>
              <c:pt idx="263">
                <c:v>#N/A</c:v>
              </c:pt>
              <c:pt idx="264">
                <c:v>#N/A</c:v>
              </c:pt>
              <c:pt idx="265">
                <c:v>#N/A</c:v>
              </c:pt>
              <c:pt idx="266">
                <c:v>#N/A</c:v>
              </c:pt>
              <c:pt idx="267">
                <c:v>96253</c:v>
              </c:pt>
              <c:pt idx="268">
                <c:v>59592</c:v>
              </c:pt>
              <c:pt idx="269">
                <c:v>#N/A</c:v>
              </c:pt>
              <c:pt idx="270">
                <c:v>#N/A</c:v>
              </c:pt>
              <c:pt idx="271">
                <c:v>#N/A</c:v>
              </c:pt>
              <c:pt idx="272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141096.83870967742</c:v>
              </c:pt>
              <c:pt idx="1">
                <c:v>141096.83870967742</c:v>
              </c:pt>
              <c:pt idx="2">
                <c:v>141096.83870967742</c:v>
              </c:pt>
              <c:pt idx="3">
                <c:v>141096.83870967742</c:v>
              </c:pt>
              <c:pt idx="4">
                <c:v>141096.83870967742</c:v>
              </c:pt>
              <c:pt idx="5">
                <c:v>141096.83870967742</c:v>
              </c:pt>
              <c:pt idx="6">
                <c:v>141096.83870967742</c:v>
              </c:pt>
              <c:pt idx="7">
                <c:v>141096.83870967742</c:v>
              </c:pt>
              <c:pt idx="8">
                <c:v>141096.83870967742</c:v>
              </c:pt>
              <c:pt idx="9">
                <c:v>141096.83870967742</c:v>
              </c:pt>
              <c:pt idx="10">
                <c:v>141096.83870967742</c:v>
              </c:pt>
              <c:pt idx="11">
                <c:v>141096.83870967742</c:v>
              </c:pt>
              <c:pt idx="12">
                <c:v>141096.83870967742</c:v>
              </c:pt>
              <c:pt idx="13">
                <c:v>141096.83870967742</c:v>
              </c:pt>
              <c:pt idx="14">
                <c:v>141096.83870967742</c:v>
              </c:pt>
              <c:pt idx="15">
                <c:v>141096.83870967742</c:v>
              </c:pt>
              <c:pt idx="16">
                <c:v>141096.83870967742</c:v>
              </c:pt>
              <c:pt idx="17">
                <c:v>141096.83870967742</c:v>
              </c:pt>
              <c:pt idx="18">
                <c:v>141096.83870967742</c:v>
              </c:pt>
              <c:pt idx="19">
                <c:v>141096.83870967742</c:v>
              </c:pt>
              <c:pt idx="20">
                <c:v>141096.83870967742</c:v>
              </c:pt>
              <c:pt idx="21">
                <c:v>141096.83870967742</c:v>
              </c:pt>
              <c:pt idx="22">
                <c:v>141096.83870967742</c:v>
              </c:pt>
              <c:pt idx="23">
                <c:v>141096.83870967742</c:v>
              </c:pt>
              <c:pt idx="24">
                <c:v>141096.83870967742</c:v>
              </c:pt>
              <c:pt idx="25">
                <c:v>141096.83870967742</c:v>
              </c:pt>
              <c:pt idx="26">
                <c:v>141096.83870967742</c:v>
              </c:pt>
              <c:pt idx="27">
                <c:v>141096.83870967742</c:v>
              </c:pt>
              <c:pt idx="28">
                <c:v>141096.83870967742</c:v>
              </c:pt>
              <c:pt idx="29">
                <c:v>141096.83870967742</c:v>
              </c:pt>
              <c:pt idx="30">
                <c:v>141096.83870967742</c:v>
              </c:pt>
              <c:pt idx="31">
                <c:v>145808.32142857142</c:v>
              </c:pt>
              <c:pt idx="32">
                <c:v>145808.32142857142</c:v>
              </c:pt>
              <c:pt idx="33">
                <c:v>145808.32142857142</c:v>
              </c:pt>
              <c:pt idx="34">
                <c:v>145808.32142857142</c:v>
              </c:pt>
              <c:pt idx="35">
                <c:v>145808.32142857142</c:v>
              </c:pt>
              <c:pt idx="36">
                <c:v>145808.32142857142</c:v>
              </c:pt>
              <c:pt idx="37">
                <c:v>145808.32142857142</c:v>
              </c:pt>
              <c:pt idx="38">
                <c:v>145808.32142857142</c:v>
              </c:pt>
              <c:pt idx="39">
                <c:v>145808.32142857142</c:v>
              </c:pt>
              <c:pt idx="40">
                <c:v>145808.32142857142</c:v>
              </c:pt>
              <c:pt idx="41">
                <c:v>145808.32142857142</c:v>
              </c:pt>
              <c:pt idx="42">
                <c:v>145808.32142857142</c:v>
              </c:pt>
              <c:pt idx="43">
                <c:v>145808.32142857142</c:v>
              </c:pt>
              <c:pt idx="44">
                <c:v>145808.32142857142</c:v>
              </c:pt>
              <c:pt idx="45">
                <c:v>145808.32142857142</c:v>
              </c:pt>
              <c:pt idx="46">
                <c:v>145808.32142857142</c:v>
              </c:pt>
              <c:pt idx="47">
                <c:v>145808.32142857142</c:v>
              </c:pt>
              <c:pt idx="48">
                <c:v>145808.32142857142</c:v>
              </c:pt>
              <c:pt idx="49">
                <c:v>145808.32142857142</c:v>
              </c:pt>
              <c:pt idx="50">
                <c:v>145808.32142857142</c:v>
              </c:pt>
              <c:pt idx="51">
                <c:v>145808.32142857142</c:v>
              </c:pt>
              <c:pt idx="52">
                <c:v>145808.32142857142</c:v>
              </c:pt>
              <c:pt idx="53">
                <c:v>145808.32142857142</c:v>
              </c:pt>
              <c:pt idx="54">
                <c:v>145808.32142857142</c:v>
              </c:pt>
              <c:pt idx="55">
                <c:v>145808.32142857142</c:v>
              </c:pt>
              <c:pt idx="56">
                <c:v>145808.32142857142</c:v>
              </c:pt>
              <c:pt idx="57">
                <c:v>145808.32142857142</c:v>
              </c:pt>
              <c:pt idx="58">
                <c:v>145808.32142857142</c:v>
              </c:pt>
              <c:pt idx="59">
                <c:v>161063.87096774194</c:v>
              </c:pt>
              <c:pt idx="60">
                <c:v>161063.87096774194</c:v>
              </c:pt>
              <c:pt idx="61">
                <c:v>161063.87096774194</c:v>
              </c:pt>
              <c:pt idx="62">
                <c:v>161063.87096774194</c:v>
              </c:pt>
              <c:pt idx="63">
                <c:v>161063.87096774194</c:v>
              </c:pt>
              <c:pt idx="64">
                <c:v>161063.87096774194</c:v>
              </c:pt>
              <c:pt idx="65">
                <c:v>161063.87096774194</c:v>
              </c:pt>
              <c:pt idx="66">
                <c:v>161063.87096774194</c:v>
              </c:pt>
              <c:pt idx="67">
                <c:v>161063.87096774194</c:v>
              </c:pt>
              <c:pt idx="68">
                <c:v>161063.87096774194</c:v>
              </c:pt>
              <c:pt idx="69">
                <c:v>161063.87096774194</c:v>
              </c:pt>
              <c:pt idx="70">
                <c:v>161063.87096774194</c:v>
              </c:pt>
              <c:pt idx="71">
                <c:v>161063.87096774194</c:v>
              </c:pt>
              <c:pt idx="72">
                <c:v>161063.87096774194</c:v>
              </c:pt>
              <c:pt idx="73">
                <c:v>161063.87096774194</c:v>
              </c:pt>
              <c:pt idx="74">
                <c:v>161063.87096774194</c:v>
              </c:pt>
              <c:pt idx="75">
                <c:v>161063.87096774194</c:v>
              </c:pt>
              <c:pt idx="76">
                <c:v>161063.87096774194</c:v>
              </c:pt>
              <c:pt idx="77">
                <c:v>161063.87096774194</c:v>
              </c:pt>
              <c:pt idx="78">
                <c:v>161063.87096774194</c:v>
              </c:pt>
              <c:pt idx="79">
                <c:v>161063.87096774194</c:v>
              </c:pt>
              <c:pt idx="80">
                <c:v>161063.87096774194</c:v>
              </c:pt>
              <c:pt idx="81">
                <c:v>161063.87096774194</c:v>
              </c:pt>
              <c:pt idx="82">
                <c:v>161063.87096774194</c:v>
              </c:pt>
              <c:pt idx="83">
                <c:v>161063.87096774194</c:v>
              </c:pt>
              <c:pt idx="84">
                <c:v>161063.87096774194</c:v>
              </c:pt>
              <c:pt idx="85">
                <c:v>161063.87096774194</c:v>
              </c:pt>
              <c:pt idx="86">
                <c:v>161063.87096774194</c:v>
              </c:pt>
              <c:pt idx="87">
                <c:v>161063.87096774194</c:v>
              </c:pt>
              <c:pt idx="88">
                <c:v>161063.87096774194</c:v>
              </c:pt>
              <c:pt idx="89">
                <c:v>161063.87096774194</c:v>
              </c:pt>
              <c:pt idx="90">
                <c:v>153343.26666666666</c:v>
              </c:pt>
              <c:pt idx="91">
                <c:v>153343.26666666666</c:v>
              </c:pt>
              <c:pt idx="92">
                <c:v>153343.26666666666</c:v>
              </c:pt>
              <c:pt idx="93">
                <c:v>153343.26666666666</c:v>
              </c:pt>
              <c:pt idx="94">
                <c:v>153343.26666666666</c:v>
              </c:pt>
              <c:pt idx="95">
                <c:v>153343.26666666666</c:v>
              </c:pt>
              <c:pt idx="96">
                <c:v>153343.26666666666</c:v>
              </c:pt>
              <c:pt idx="97">
                <c:v>153343.26666666666</c:v>
              </c:pt>
              <c:pt idx="98">
                <c:v>153343.26666666666</c:v>
              </c:pt>
              <c:pt idx="99">
                <c:v>153343.26666666666</c:v>
              </c:pt>
              <c:pt idx="100">
                <c:v>153343.26666666666</c:v>
              </c:pt>
              <c:pt idx="101">
                <c:v>153343.26666666666</c:v>
              </c:pt>
              <c:pt idx="102">
                <c:v>153343.26666666666</c:v>
              </c:pt>
              <c:pt idx="103">
                <c:v>153343.26666666666</c:v>
              </c:pt>
              <c:pt idx="104">
                <c:v>153343.26666666666</c:v>
              </c:pt>
              <c:pt idx="105">
                <c:v>153343.26666666666</c:v>
              </c:pt>
              <c:pt idx="106">
                <c:v>153343.26666666666</c:v>
              </c:pt>
              <c:pt idx="107">
                <c:v>153343.26666666666</c:v>
              </c:pt>
              <c:pt idx="108">
                <c:v>153343.26666666666</c:v>
              </c:pt>
              <c:pt idx="109">
                <c:v>153343.26666666666</c:v>
              </c:pt>
              <c:pt idx="110">
                <c:v>153343.26666666666</c:v>
              </c:pt>
              <c:pt idx="111">
                <c:v>153343.26666666666</c:v>
              </c:pt>
              <c:pt idx="112">
                <c:v>153343.26666666666</c:v>
              </c:pt>
              <c:pt idx="113">
                <c:v>153343.26666666666</c:v>
              </c:pt>
              <c:pt idx="114">
                <c:v>153343.26666666666</c:v>
              </c:pt>
              <c:pt idx="115">
                <c:v>153343.26666666666</c:v>
              </c:pt>
              <c:pt idx="116">
                <c:v>153343.26666666666</c:v>
              </c:pt>
              <c:pt idx="117">
                <c:v>153343.26666666666</c:v>
              </c:pt>
              <c:pt idx="118">
                <c:v>153343.26666666666</c:v>
              </c:pt>
              <c:pt idx="119">
                <c:v>153343.26666666666</c:v>
              </c:pt>
              <c:pt idx="120">
                <c:v>163512.5806451613</c:v>
              </c:pt>
              <c:pt idx="121">
                <c:v>163512.5806451613</c:v>
              </c:pt>
              <c:pt idx="122">
                <c:v>163512.5806451613</c:v>
              </c:pt>
              <c:pt idx="123">
                <c:v>163512.5806451613</c:v>
              </c:pt>
              <c:pt idx="124">
                <c:v>163512.5806451613</c:v>
              </c:pt>
              <c:pt idx="125">
                <c:v>163512.5806451613</c:v>
              </c:pt>
              <c:pt idx="126">
                <c:v>163512.5806451613</c:v>
              </c:pt>
              <c:pt idx="127">
                <c:v>163512.5806451613</c:v>
              </c:pt>
              <c:pt idx="128">
                <c:v>163512.5806451613</c:v>
              </c:pt>
              <c:pt idx="129">
                <c:v>163512.5806451613</c:v>
              </c:pt>
              <c:pt idx="130">
                <c:v>163512.5806451613</c:v>
              </c:pt>
              <c:pt idx="131">
                <c:v>163512.5806451613</c:v>
              </c:pt>
              <c:pt idx="132">
                <c:v>163512.5806451613</c:v>
              </c:pt>
              <c:pt idx="133">
                <c:v>163512.5806451613</c:v>
              </c:pt>
              <c:pt idx="134">
                <c:v>163512.5806451613</c:v>
              </c:pt>
              <c:pt idx="135">
                <c:v>163512.5806451613</c:v>
              </c:pt>
              <c:pt idx="136">
                <c:v>163512.5806451613</c:v>
              </c:pt>
              <c:pt idx="137">
                <c:v>163512.5806451613</c:v>
              </c:pt>
              <c:pt idx="138">
                <c:v>163512.5806451613</c:v>
              </c:pt>
              <c:pt idx="139">
                <c:v>163512.5806451613</c:v>
              </c:pt>
              <c:pt idx="140">
                <c:v>163512.5806451613</c:v>
              </c:pt>
              <c:pt idx="141">
                <c:v>163512.5806451613</c:v>
              </c:pt>
              <c:pt idx="142">
                <c:v>163512.5806451613</c:v>
              </c:pt>
              <c:pt idx="143">
                <c:v>163512.5806451613</c:v>
              </c:pt>
              <c:pt idx="144">
                <c:v>163512.5806451613</c:v>
              </c:pt>
              <c:pt idx="145">
                <c:v>163512.5806451613</c:v>
              </c:pt>
              <c:pt idx="146">
                <c:v>163512.5806451613</c:v>
              </c:pt>
              <c:pt idx="147">
                <c:v>163512.5806451613</c:v>
              </c:pt>
              <c:pt idx="148">
                <c:v>163512.5806451613</c:v>
              </c:pt>
              <c:pt idx="149">
                <c:v>163512.5806451613</c:v>
              </c:pt>
              <c:pt idx="150">
                <c:v>163512.5806451613</c:v>
              </c:pt>
              <c:pt idx="151">
                <c:v>143188.23333333334</c:v>
              </c:pt>
              <c:pt idx="152">
                <c:v>143188.23333333334</c:v>
              </c:pt>
              <c:pt idx="153">
                <c:v>143188.23333333334</c:v>
              </c:pt>
              <c:pt idx="154">
                <c:v>143188.23333333334</c:v>
              </c:pt>
              <c:pt idx="155">
                <c:v>143188.23333333334</c:v>
              </c:pt>
              <c:pt idx="156">
                <c:v>143188.23333333334</c:v>
              </c:pt>
              <c:pt idx="157">
                <c:v>143188.23333333334</c:v>
              </c:pt>
              <c:pt idx="158">
                <c:v>143188.23333333334</c:v>
              </c:pt>
              <c:pt idx="159">
                <c:v>143188.23333333334</c:v>
              </c:pt>
              <c:pt idx="160">
                <c:v>143188.23333333334</c:v>
              </c:pt>
              <c:pt idx="161">
                <c:v>143188.23333333334</c:v>
              </c:pt>
              <c:pt idx="162">
                <c:v>143188.23333333334</c:v>
              </c:pt>
              <c:pt idx="163">
                <c:v>143188.23333333334</c:v>
              </c:pt>
              <c:pt idx="164">
                <c:v>143188.23333333334</c:v>
              </c:pt>
              <c:pt idx="165">
                <c:v>143188.23333333334</c:v>
              </c:pt>
              <c:pt idx="166">
                <c:v>143188.23333333334</c:v>
              </c:pt>
              <c:pt idx="167">
                <c:v>143188.23333333334</c:v>
              </c:pt>
              <c:pt idx="168">
                <c:v>143188.23333333334</c:v>
              </c:pt>
              <c:pt idx="169">
                <c:v>143188.23333333334</c:v>
              </c:pt>
              <c:pt idx="170">
                <c:v>143188.23333333334</c:v>
              </c:pt>
              <c:pt idx="171">
                <c:v>143188.23333333334</c:v>
              </c:pt>
              <c:pt idx="172">
                <c:v>143188.23333333334</c:v>
              </c:pt>
              <c:pt idx="173">
                <c:v>143188.23333333334</c:v>
              </c:pt>
              <c:pt idx="174">
                <c:v>143188.23333333334</c:v>
              </c:pt>
              <c:pt idx="175">
                <c:v>143188.23333333334</c:v>
              </c:pt>
              <c:pt idx="176">
                <c:v>143188.23333333334</c:v>
              </c:pt>
              <c:pt idx="177">
                <c:v>143188.23333333334</c:v>
              </c:pt>
              <c:pt idx="178">
                <c:v>143188.23333333334</c:v>
              </c:pt>
              <c:pt idx="179">
                <c:v>143188.23333333334</c:v>
              </c:pt>
              <c:pt idx="180">
                <c:v>143188.23333333334</c:v>
              </c:pt>
              <c:pt idx="181">
                <c:v>137375.35483870967</c:v>
              </c:pt>
              <c:pt idx="182">
                <c:v>137375.35483870967</c:v>
              </c:pt>
              <c:pt idx="183">
                <c:v>137375.35483870967</c:v>
              </c:pt>
              <c:pt idx="184">
                <c:v>137375.35483870967</c:v>
              </c:pt>
              <c:pt idx="185">
                <c:v>137375.35483870967</c:v>
              </c:pt>
              <c:pt idx="186">
                <c:v>137375.35483870967</c:v>
              </c:pt>
              <c:pt idx="187">
                <c:v>137375.35483870967</c:v>
              </c:pt>
              <c:pt idx="188">
                <c:v>137375.35483870967</c:v>
              </c:pt>
              <c:pt idx="189">
                <c:v>137375.35483870967</c:v>
              </c:pt>
              <c:pt idx="190">
                <c:v>137375.35483870967</c:v>
              </c:pt>
              <c:pt idx="191">
                <c:v>137375.35483870967</c:v>
              </c:pt>
              <c:pt idx="192">
                <c:v>137375.35483870967</c:v>
              </c:pt>
              <c:pt idx="193">
                <c:v>137375.35483870967</c:v>
              </c:pt>
              <c:pt idx="194">
                <c:v>137375.35483870967</c:v>
              </c:pt>
              <c:pt idx="195">
                <c:v>137375.35483870967</c:v>
              </c:pt>
              <c:pt idx="196">
                <c:v>137375.35483870967</c:v>
              </c:pt>
              <c:pt idx="197">
                <c:v>137375.35483870967</c:v>
              </c:pt>
              <c:pt idx="198">
                <c:v>137375.35483870967</c:v>
              </c:pt>
              <c:pt idx="199">
                <c:v>137375.35483870967</c:v>
              </c:pt>
              <c:pt idx="200">
                <c:v>137375.35483870967</c:v>
              </c:pt>
              <c:pt idx="201">
                <c:v>137375.35483870967</c:v>
              </c:pt>
              <c:pt idx="202">
                <c:v>137375.35483870967</c:v>
              </c:pt>
              <c:pt idx="203">
                <c:v>137375.35483870967</c:v>
              </c:pt>
              <c:pt idx="204">
                <c:v>137375.35483870967</c:v>
              </c:pt>
              <c:pt idx="205">
                <c:v>137375.35483870967</c:v>
              </c:pt>
              <c:pt idx="206">
                <c:v>137375.35483870967</c:v>
              </c:pt>
              <c:pt idx="207">
                <c:v>137375.35483870967</c:v>
              </c:pt>
              <c:pt idx="208">
                <c:v>137375.35483870967</c:v>
              </c:pt>
              <c:pt idx="209">
                <c:v>137375.35483870967</c:v>
              </c:pt>
              <c:pt idx="210">
                <c:v>137375.35483870967</c:v>
              </c:pt>
              <c:pt idx="211">
                <c:v>137375.35483870967</c:v>
              </c:pt>
              <c:pt idx="212">
                <c:v>105797.48387096774</c:v>
              </c:pt>
              <c:pt idx="213">
                <c:v>105797.48387096774</c:v>
              </c:pt>
              <c:pt idx="214">
                <c:v>105797.48387096774</c:v>
              </c:pt>
              <c:pt idx="215">
                <c:v>105797.48387096774</c:v>
              </c:pt>
              <c:pt idx="216">
                <c:v>105797.48387096774</c:v>
              </c:pt>
              <c:pt idx="217">
                <c:v>105797.48387096774</c:v>
              </c:pt>
              <c:pt idx="218">
                <c:v>105797.48387096774</c:v>
              </c:pt>
              <c:pt idx="219">
                <c:v>105797.48387096774</c:v>
              </c:pt>
              <c:pt idx="220">
                <c:v>105797.48387096774</c:v>
              </c:pt>
              <c:pt idx="221">
                <c:v>105797.48387096774</c:v>
              </c:pt>
              <c:pt idx="222">
                <c:v>105797.48387096774</c:v>
              </c:pt>
              <c:pt idx="223">
                <c:v>105797.48387096774</c:v>
              </c:pt>
              <c:pt idx="224">
                <c:v>105797.48387096774</c:v>
              </c:pt>
              <c:pt idx="225">
                <c:v>105797.48387096774</c:v>
              </c:pt>
              <c:pt idx="226">
                <c:v>105797.48387096774</c:v>
              </c:pt>
              <c:pt idx="227">
                <c:v>105797.48387096774</c:v>
              </c:pt>
              <c:pt idx="228">
                <c:v>105797.48387096774</c:v>
              </c:pt>
              <c:pt idx="229">
                <c:v>105797.48387096774</c:v>
              </c:pt>
              <c:pt idx="230">
                <c:v>105797.48387096774</c:v>
              </c:pt>
              <c:pt idx="231">
                <c:v>105797.48387096774</c:v>
              </c:pt>
              <c:pt idx="232">
                <c:v>105797.48387096774</c:v>
              </c:pt>
              <c:pt idx="233">
                <c:v>105797.48387096774</c:v>
              </c:pt>
              <c:pt idx="234">
                <c:v>105797.48387096774</c:v>
              </c:pt>
              <c:pt idx="235">
                <c:v>105797.48387096774</c:v>
              </c:pt>
              <c:pt idx="236">
                <c:v>105797.48387096774</c:v>
              </c:pt>
              <c:pt idx="237">
                <c:v>105797.48387096774</c:v>
              </c:pt>
              <c:pt idx="238">
                <c:v>105797.48387096774</c:v>
              </c:pt>
              <c:pt idx="239">
                <c:v>105797.48387096774</c:v>
              </c:pt>
              <c:pt idx="240">
                <c:v>105797.48387096774</c:v>
              </c:pt>
              <c:pt idx="241">
                <c:v>105797.48387096774</c:v>
              </c:pt>
              <c:pt idx="242">
                <c:v>105797.48387096774</c:v>
              </c:pt>
              <c:pt idx="243">
                <c:v>152359.26666666666</c:v>
              </c:pt>
              <c:pt idx="244">
                <c:v>152359.26666666666</c:v>
              </c:pt>
              <c:pt idx="245">
                <c:v>152359.26666666666</c:v>
              </c:pt>
              <c:pt idx="246">
                <c:v>152359.26666666666</c:v>
              </c:pt>
              <c:pt idx="247">
                <c:v>152359.26666666666</c:v>
              </c:pt>
              <c:pt idx="248">
                <c:v>152359.26666666666</c:v>
              </c:pt>
              <c:pt idx="249">
                <c:v>152359.26666666666</c:v>
              </c:pt>
              <c:pt idx="250">
                <c:v>152359.26666666666</c:v>
              </c:pt>
              <c:pt idx="251">
                <c:v>152359.26666666666</c:v>
              </c:pt>
              <c:pt idx="252">
                <c:v>152359.26666666666</c:v>
              </c:pt>
              <c:pt idx="253">
                <c:v>152359.26666666666</c:v>
              </c:pt>
              <c:pt idx="254">
                <c:v>152359.26666666666</c:v>
              </c:pt>
              <c:pt idx="255">
                <c:v>152359.26666666666</c:v>
              </c:pt>
              <c:pt idx="256">
                <c:v>152359.26666666666</c:v>
              </c:pt>
              <c:pt idx="257">
                <c:v>152359.26666666666</c:v>
              </c:pt>
              <c:pt idx="258">
                <c:v>152359.26666666666</c:v>
              </c:pt>
              <c:pt idx="259">
                <c:v>152359.26666666666</c:v>
              </c:pt>
              <c:pt idx="260">
                <c:v>152359.26666666666</c:v>
              </c:pt>
              <c:pt idx="261">
                <c:v>152359.26666666666</c:v>
              </c:pt>
              <c:pt idx="262">
                <c:v>152359.26666666666</c:v>
              </c:pt>
              <c:pt idx="263">
                <c:v>152359.26666666666</c:v>
              </c:pt>
              <c:pt idx="264">
                <c:v>152359.26666666666</c:v>
              </c:pt>
              <c:pt idx="265">
                <c:v>152359.26666666666</c:v>
              </c:pt>
              <c:pt idx="266">
                <c:v>152359.26666666666</c:v>
              </c:pt>
              <c:pt idx="267">
                <c:v>152359.26666666666</c:v>
              </c:pt>
              <c:pt idx="268">
                <c:v>152359.26666666666</c:v>
              </c:pt>
              <c:pt idx="269">
                <c:v>152359.26666666666</c:v>
              </c:pt>
              <c:pt idx="270">
                <c:v>152359.26666666666</c:v>
              </c:pt>
              <c:pt idx="271">
                <c:v>152359.26666666666</c:v>
              </c:pt>
              <c:pt idx="272">
                <c:v>152359.26666666666</c:v>
              </c:pt>
            </c:numLit>
          </c:val>
        </c:ser>
        <c:marker val="1"/>
        <c:axId val="147606144"/>
        <c:axId val="147607936"/>
      </c:lineChart>
      <c:catAx>
        <c:axId val="14760614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7607936"/>
        <c:crosses val="autoZero"/>
        <c:auto val="1"/>
        <c:lblAlgn val="ctr"/>
        <c:lblOffset val="100"/>
      </c:catAx>
      <c:valAx>
        <c:axId val="147607936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7606144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703"/>
          <c:w val="0.7381546134663427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15"/>
          <c:y val="0.10486929742106092"/>
          <c:w val="0.85204081632654605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1619.3121693121693</c:v>
              </c:pt>
              <c:pt idx="1">
                <c:v>2257.1111111111113</c:v>
              </c:pt>
              <c:pt idx="2">
                <c:v>9913.9047619047615</c:v>
              </c:pt>
              <c:pt idx="3">
                <c:v>18329.9417989418</c:v>
              </c:pt>
              <c:pt idx="4">
                <c:v>12248.619047619048</c:v>
              </c:pt>
              <c:pt idx="5">
                <c:v>8495.6455026455023</c:v>
              </c:pt>
              <c:pt idx="6">
                <c:v>8080.4973544973545</c:v>
              </c:pt>
              <c:pt idx="7">
                <c:v>9850.1269841269841</c:v>
              </c:pt>
              <c:pt idx="8">
                <c:v>12422.137566137566</c:v>
              </c:pt>
              <c:pt idx="9">
                <c:v>11563.751322751323</c:v>
              </c:pt>
              <c:pt idx="10">
                <c:v>10537.407407407407</c:v>
              </c:pt>
              <c:pt idx="11">
                <c:v>12042.989417989418</c:v>
              </c:pt>
              <c:pt idx="12">
                <c:v>16631.708994708995</c:v>
              </c:pt>
              <c:pt idx="13">
                <c:v>17288.481481481482</c:v>
              </c:pt>
              <c:pt idx="14">
                <c:v>11677.343915343916</c:v>
              </c:pt>
              <c:pt idx="15">
                <c:v>5651.1587301587306</c:v>
              </c:pt>
              <c:pt idx="16">
                <c:v>3311.3174603174602</c:v>
              </c:pt>
              <c:pt idx="17">
                <c:v>2612.6137566137568</c:v>
              </c:pt>
              <c:pt idx="18">
                <c:v>2056.962962962963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2356.6842105263158</c:v>
              </c:pt>
              <c:pt idx="1">
                <c:v>1267.5</c:v>
              </c:pt>
              <c:pt idx="2">
                <c:v>2367.0789473684213</c:v>
              </c:pt>
              <c:pt idx="3">
                <c:v>4385.8157894736842</c:v>
              </c:pt>
              <c:pt idx="4">
                <c:v>5407.2631578947367</c:v>
              </c:pt>
              <c:pt idx="5">
                <c:v>5554.8421052631575</c:v>
              </c:pt>
              <c:pt idx="6">
                <c:v>5636.2368421052633</c:v>
              </c:pt>
              <c:pt idx="7">
                <c:v>5334.1842105263158</c:v>
              </c:pt>
              <c:pt idx="8">
                <c:v>5442.0526315789475</c:v>
              </c:pt>
              <c:pt idx="9">
                <c:v>6166.5</c:v>
              </c:pt>
              <c:pt idx="10">
                <c:v>6433.0789473684208</c:v>
              </c:pt>
              <c:pt idx="11">
                <c:v>6051.7631578947367</c:v>
              </c:pt>
              <c:pt idx="12">
                <c:v>6185.8421052631575</c:v>
              </c:pt>
              <c:pt idx="13">
                <c:v>6221.0526315789475</c:v>
              </c:pt>
              <c:pt idx="14">
                <c:v>5567.2894736842109</c:v>
              </c:pt>
              <c:pt idx="15">
                <c:v>3719.0789473684213</c:v>
              </c:pt>
              <c:pt idx="16">
                <c:v>2734.2631578947367</c:v>
              </c:pt>
              <c:pt idx="17">
                <c:v>2267.0526315789475</c:v>
              </c:pt>
              <c:pt idx="18">
                <c:v>2297.4473684210525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4331.891304347826</c:v>
              </c:pt>
              <c:pt idx="1">
                <c:v>1054.3478260869565</c:v>
              </c:pt>
              <c:pt idx="2">
                <c:v>1357.4565217391305</c:v>
              </c:pt>
              <c:pt idx="3">
                <c:v>1880.0217391304348</c:v>
              </c:pt>
              <c:pt idx="4">
                <c:v>2680.5</c:v>
              </c:pt>
              <c:pt idx="5">
                <c:v>3066.413043478261</c:v>
              </c:pt>
              <c:pt idx="6">
                <c:v>3331.1521739130435</c:v>
              </c:pt>
              <c:pt idx="7">
                <c:v>3314.8260869565215</c:v>
              </c:pt>
              <c:pt idx="8">
                <c:v>3224.978260869565</c:v>
              </c:pt>
              <c:pt idx="9">
                <c:v>4557.565217391304</c:v>
              </c:pt>
              <c:pt idx="10">
                <c:v>5190.586956521739</c:v>
              </c:pt>
              <c:pt idx="11">
                <c:v>4719.239130434783</c:v>
              </c:pt>
              <c:pt idx="12">
                <c:v>4942.934782608696</c:v>
              </c:pt>
              <c:pt idx="13">
                <c:v>5262.847826086957</c:v>
              </c:pt>
              <c:pt idx="14">
                <c:v>4741.869565217391</c:v>
              </c:pt>
              <c:pt idx="15">
                <c:v>3158.1304347826085</c:v>
              </c:pt>
              <c:pt idx="16">
                <c:v>2406.1739130434785</c:v>
              </c:pt>
              <c:pt idx="17">
                <c:v>2455.782608695652</c:v>
              </c:pt>
              <c:pt idx="18">
                <c:v>1429.1521739130435</c:v>
              </c:pt>
            </c:numLit>
          </c:yVal>
          <c:smooth val="1"/>
        </c:ser>
        <c:axId val="147465728"/>
        <c:axId val="147467264"/>
      </c:scatterChart>
      <c:valAx>
        <c:axId val="1474657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7467264"/>
        <c:crosses val="autoZero"/>
        <c:crossBetween val="midCat"/>
        <c:majorUnit val="1"/>
      </c:valAx>
      <c:valAx>
        <c:axId val="14746726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7465728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857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6524347</c:v>
              </c:pt>
              <c:pt idx="1">
                <c:v>579215</c:v>
              </c:pt>
              <c:pt idx="2">
                <c:v>525501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2031976</c:v>
              </c:pt>
              <c:pt idx="1">
                <c:v>180135</c:v>
              </c:pt>
              <c:pt idx="2">
                <c:v>150564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1483791</c:v>
              </c:pt>
              <c:pt idx="1">
                <c:v>149710</c:v>
              </c:pt>
              <c:pt idx="2">
                <c:v>158717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1435765</c:v>
              </c:pt>
              <c:pt idx="1">
                <c:v>144636</c:v>
              </c:pt>
              <c:pt idx="2">
                <c:v>152683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1425354</c:v>
              </c:pt>
              <c:pt idx="1">
                <c:v>167676</c:v>
              </c:pt>
              <c:pt idx="2">
                <c:v>116020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1299384</c:v>
              </c:pt>
              <c:pt idx="1">
                <c:v>142544</c:v>
              </c:pt>
              <c:pt idx="2">
                <c:v>133586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1189081</c:v>
              </c:pt>
              <c:pt idx="1">
                <c:v>132526</c:v>
              </c:pt>
              <c:pt idx="2">
                <c:v>85467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930900</c:v>
              </c:pt>
              <c:pt idx="1">
                <c:v>125813</c:v>
              </c:pt>
              <c:pt idx="2">
                <c:v>130214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958864</c:v>
              </c:pt>
              <c:pt idx="1">
                <c:v>75759</c:v>
              </c:pt>
              <c:pt idx="2">
                <c:v>59276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884761</c:v>
              </c:pt>
              <c:pt idx="1">
                <c:v>71154</c:v>
              </c:pt>
              <c:pt idx="2">
                <c:v>58713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15211482</c:v>
              </c:pt>
              <c:pt idx="1">
                <c:v>1475843</c:v>
              </c:pt>
              <c:pt idx="2">
                <c:v>1332129</c:v>
              </c:pt>
            </c:numLit>
          </c:val>
        </c:ser>
        <c:gapWidth val="260"/>
        <c:overlap val="-10"/>
        <c:axId val="147290368"/>
        <c:axId val="147308544"/>
      </c:barChart>
      <c:catAx>
        <c:axId val="1472903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7308544"/>
        <c:crosses val="autoZero"/>
        <c:auto val="1"/>
        <c:lblAlgn val="ctr"/>
        <c:lblOffset val="100"/>
        <c:tickLblSkip val="1"/>
        <c:tickMarkSkip val="1"/>
      </c:catAx>
      <c:valAx>
        <c:axId val="147308544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7290368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888"/>
          <c:h val="0.209486580975797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01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183881</c:v>
              </c:pt>
              <c:pt idx="4">
                <c:v>197542</c:v>
              </c:pt>
              <c:pt idx="5">
                <c:v>187968</c:v>
              </c:pt>
              <c:pt idx="6">
                <c:v>189074</c:v>
              </c:pt>
              <c:pt idx="7">
                <c:v>189666</c:v>
              </c:pt>
              <c:pt idx="8">
                <c:v>#N/A</c:v>
              </c:pt>
              <c:pt idx="9">
                <c:v>#N/A</c:v>
              </c:pt>
              <c:pt idx="10">
                <c:v>185014</c:v>
              </c:pt>
              <c:pt idx="11">
                <c:v>170116</c:v>
              </c:pt>
              <c:pt idx="12">
                <c:v>168190</c:v>
              </c:pt>
              <c:pt idx="13">
                <c:v>181596</c:v>
              </c:pt>
              <c:pt idx="14">
                <c:v>180724</c:v>
              </c:pt>
              <c:pt idx="15">
                <c:v>#N/A</c:v>
              </c:pt>
              <c:pt idx="16">
                <c:v>#N/A</c:v>
              </c:pt>
              <c:pt idx="17">
                <c:v>177130</c:v>
              </c:pt>
              <c:pt idx="18">
                <c:v>184447</c:v>
              </c:pt>
              <c:pt idx="19">
                <c:v>184687</c:v>
              </c:pt>
              <c:pt idx="20">
                <c:v>182175</c:v>
              </c:pt>
              <c:pt idx="21">
                <c:v>187777</c:v>
              </c:pt>
              <c:pt idx="22">
                <c:v>#N/A</c:v>
              </c:pt>
              <c:pt idx="23">
                <c:v>#N/A</c:v>
              </c:pt>
              <c:pt idx="24">
                <c:v>182698</c:v>
              </c:pt>
              <c:pt idx="25">
                <c:v>181317</c:v>
              </c:pt>
              <c:pt idx="26">
                <c:v>182545</c:v>
              </c:pt>
              <c:pt idx="27">
                <c:v>181126</c:v>
              </c:pt>
              <c:pt idx="28">
                <c:v>183868</c:v>
              </c:pt>
              <c:pt idx="29">
                <c:v>#N/A</c:v>
              </c:pt>
              <c:pt idx="30">
                <c:v>#N/A</c:v>
              </c:pt>
              <c:pt idx="31">
                <c:v>180375</c:v>
              </c:pt>
              <c:pt idx="32">
                <c:v>193040</c:v>
              </c:pt>
              <c:pt idx="33">
                <c:v>181609</c:v>
              </c:pt>
              <c:pt idx="34">
                <c:v>174670</c:v>
              </c:pt>
              <c:pt idx="35">
                <c:v>183689</c:v>
              </c:pt>
              <c:pt idx="36">
                <c:v>#N/A</c:v>
              </c:pt>
              <c:pt idx="37">
                <c:v>#N/A</c:v>
              </c:pt>
              <c:pt idx="38">
                <c:v>182225</c:v>
              </c:pt>
              <c:pt idx="39">
                <c:v>180878</c:v>
              </c:pt>
              <c:pt idx="40">
                <c:v>185016</c:v>
              </c:pt>
              <c:pt idx="41">
                <c:v>185240</c:v>
              </c:pt>
              <c:pt idx="42">
                <c:v>184594</c:v>
              </c:pt>
              <c:pt idx="43">
                <c:v>#N/A</c:v>
              </c:pt>
              <c:pt idx="44">
                <c:v>#N/A</c:v>
              </c:pt>
              <c:pt idx="45">
                <c:v>143478</c:v>
              </c:pt>
              <c:pt idx="46">
                <c:v>#N/A</c:v>
              </c:pt>
              <c:pt idx="47">
                <c:v>185063</c:v>
              </c:pt>
              <c:pt idx="48">
                <c:v>187386</c:v>
              </c:pt>
              <c:pt idx="49">
                <c:v>189023</c:v>
              </c:pt>
              <c:pt idx="50">
                <c:v>#N/A</c:v>
              </c:pt>
              <c:pt idx="51">
                <c:v>#N/A</c:v>
              </c:pt>
              <c:pt idx="52">
                <c:v>181227</c:v>
              </c:pt>
              <c:pt idx="53">
                <c:v>178091</c:v>
              </c:pt>
              <c:pt idx="54">
                <c:v>180051</c:v>
              </c:pt>
              <c:pt idx="55">
                <c:v>185396</c:v>
              </c:pt>
              <c:pt idx="56">
                <c:v>193515</c:v>
              </c:pt>
              <c:pt idx="57">
                <c:v>#N/A</c:v>
              </c:pt>
              <c:pt idx="58">
                <c:v>#N/A</c:v>
              </c:pt>
              <c:pt idx="59">
                <c:v>194100</c:v>
              </c:pt>
              <c:pt idx="60">
                <c:v>199018</c:v>
              </c:pt>
              <c:pt idx="61">
                <c:v>201775</c:v>
              </c:pt>
              <c:pt idx="62">
                <c:v>202052</c:v>
              </c:pt>
              <c:pt idx="63">
                <c:v>191221</c:v>
              </c:pt>
              <c:pt idx="64">
                <c:v>#N/A</c:v>
              </c:pt>
              <c:pt idx="65">
                <c:v>#N/A</c:v>
              </c:pt>
              <c:pt idx="66">
                <c:v>196998</c:v>
              </c:pt>
              <c:pt idx="67">
                <c:v>199741</c:v>
              </c:pt>
              <c:pt idx="68">
                <c:v>202326</c:v>
              </c:pt>
              <c:pt idx="69">
                <c:v>199500</c:v>
              </c:pt>
              <c:pt idx="70">
                <c:v>200031</c:v>
              </c:pt>
              <c:pt idx="71">
                <c:v>#N/A</c:v>
              </c:pt>
              <c:pt idx="72">
                <c:v>#N/A</c:v>
              </c:pt>
              <c:pt idx="73">
                <c:v>197266</c:v>
              </c:pt>
              <c:pt idx="74">
                <c:v>196431</c:v>
              </c:pt>
              <c:pt idx="75">
                <c:v>198225</c:v>
              </c:pt>
              <c:pt idx="76">
                <c:v>196500</c:v>
              </c:pt>
              <c:pt idx="77">
                <c:v>190867</c:v>
              </c:pt>
              <c:pt idx="78">
                <c:v>#N/A</c:v>
              </c:pt>
              <c:pt idx="79">
                <c:v>#N/A</c:v>
              </c:pt>
              <c:pt idx="80">
                <c:v>199227</c:v>
              </c:pt>
              <c:pt idx="81">
                <c:v>195203</c:v>
              </c:pt>
              <c:pt idx="82">
                <c:v>196389</c:v>
              </c:pt>
              <c:pt idx="83">
                <c:v>193887</c:v>
              </c:pt>
              <c:pt idx="84">
                <c:v>191226</c:v>
              </c:pt>
              <c:pt idx="85">
                <c:v>#N/A</c:v>
              </c:pt>
              <c:pt idx="86">
                <c:v>#N/A</c:v>
              </c:pt>
              <c:pt idx="87">
                <c:v>151833</c:v>
              </c:pt>
              <c:pt idx="88">
                <c:v>163489</c:v>
              </c:pt>
              <c:pt idx="89">
                <c:v>161551</c:v>
              </c:pt>
              <c:pt idx="90">
                <c:v>151915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128219</c:v>
              </c:pt>
              <c:pt idx="95">
                <c:v>178638</c:v>
              </c:pt>
              <c:pt idx="96">
                <c:v>183829</c:v>
              </c:pt>
              <c:pt idx="97">
                <c:v>185292</c:v>
              </c:pt>
              <c:pt idx="98">
                <c:v>182224</c:v>
              </c:pt>
              <c:pt idx="99">
                <c:v>#N/A</c:v>
              </c:pt>
              <c:pt idx="100">
                <c:v>#N/A</c:v>
              </c:pt>
              <c:pt idx="101">
                <c:v>193463</c:v>
              </c:pt>
              <c:pt idx="102">
                <c:v>195965</c:v>
              </c:pt>
              <c:pt idx="103">
                <c:v>199107</c:v>
              </c:pt>
              <c:pt idx="104">
                <c:v>196679</c:v>
              </c:pt>
              <c:pt idx="105">
                <c:v>193672</c:v>
              </c:pt>
              <c:pt idx="106">
                <c:v>#N/A</c:v>
              </c:pt>
              <c:pt idx="107">
                <c:v>#N/A</c:v>
              </c:pt>
              <c:pt idx="108">
                <c:v>196081</c:v>
              </c:pt>
              <c:pt idx="109">
                <c:v>196776</c:v>
              </c:pt>
              <c:pt idx="110">
                <c:v>194838</c:v>
              </c:pt>
              <c:pt idx="111">
                <c:v>198627</c:v>
              </c:pt>
              <c:pt idx="112">
                <c:v>197467</c:v>
              </c:pt>
              <c:pt idx="113">
                <c:v>#N/A</c:v>
              </c:pt>
              <c:pt idx="114">
                <c:v>#N/A</c:v>
              </c:pt>
              <c:pt idx="115">
                <c:v>196615</c:v>
              </c:pt>
              <c:pt idx="116">
                <c:v>175311</c:v>
              </c:pt>
              <c:pt idx="117">
                <c:v>200076</c:v>
              </c:pt>
              <c:pt idx="118">
                <c:v>198684</c:v>
              </c:pt>
              <c:pt idx="119">
                <c:v>205960</c:v>
              </c:pt>
              <c:pt idx="120">
                <c:v>#N/A</c:v>
              </c:pt>
              <c:pt idx="121">
                <c:v>#N/A</c:v>
              </c:pt>
              <c:pt idx="122">
                <c:v>204452</c:v>
              </c:pt>
              <c:pt idx="123">
                <c:v>248010</c:v>
              </c:pt>
              <c:pt idx="124">
                <c:v>209083</c:v>
              </c:pt>
              <c:pt idx="125">
                <c:v>200325</c:v>
              </c:pt>
              <c:pt idx="126">
                <c:v>189756</c:v>
              </c:pt>
              <c:pt idx="127">
                <c:v>#N/A</c:v>
              </c:pt>
              <c:pt idx="128">
                <c:v>#N/A</c:v>
              </c:pt>
              <c:pt idx="129">
                <c:v>187353</c:v>
              </c:pt>
              <c:pt idx="130">
                <c:v>195795</c:v>
              </c:pt>
              <c:pt idx="131">
                <c:v>198850</c:v>
              </c:pt>
              <c:pt idx="132">
                <c:v>178550</c:v>
              </c:pt>
              <c:pt idx="133">
                <c:v>193281</c:v>
              </c:pt>
              <c:pt idx="134">
                <c:v>#N/A</c:v>
              </c:pt>
              <c:pt idx="135">
                <c:v>#N/A</c:v>
              </c:pt>
              <c:pt idx="136">
                <c:v>197748</c:v>
              </c:pt>
              <c:pt idx="137">
                <c:v>198786</c:v>
              </c:pt>
              <c:pt idx="138">
                <c:v>199551</c:v>
              </c:pt>
              <c:pt idx="139">
                <c:v>196910</c:v>
              </c:pt>
              <c:pt idx="140">
                <c:v>201726</c:v>
              </c:pt>
              <c:pt idx="141">
                <c:v>#N/A</c:v>
              </c:pt>
              <c:pt idx="142">
                <c:v>#N/A</c:v>
              </c:pt>
              <c:pt idx="143">
                <c:v>193738</c:v>
              </c:pt>
              <c:pt idx="144">
                <c:v>187999</c:v>
              </c:pt>
              <c:pt idx="145">
                <c:v>194214</c:v>
              </c:pt>
              <c:pt idx="146">
                <c:v>196126</c:v>
              </c:pt>
              <c:pt idx="147">
                <c:v>197627</c:v>
              </c:pt>
              <c:pt idx="148">
                <c:v>#N/A</c:v>
              </c:pt>
              <c:pt idx="149">
                <c:v>#N/A</c:v>
              </c:pt>
              <c:pt idx="150">
                <c:v>203778</c:v>
              </c:pt>
              <c:pt idx="151">
                <c:v>191894</c:v>
              </c:pt>
              <c:pt idx="152">
                <c:v>199204</c:v>
              </c:pt>
              <c:pt idx="153">
                <c:v>#N/A</c:v>
              </c:pt>
              <c:pt idx="154">
                <c:v>176644</c:v>
              </c:pt>
              <c:pt idx="155">
                <c:v>#N/A</c:v>
              </c:pt>
              <c:pt idx="156">
                <c:v>#N/A</c:v>
              </c:pt>
              <c:pt idx="157">
                <c:v>186679</c:v>
              </c:pt>
              <c:pt idx="158">
                <c:v>178952</c:v>
              </c:pt>
              <c:pt idx="159">
                <c:v>182200</c:v>
              </c:pt>
              <c:pt idx="160">
                <c:v>#N/A</c:v>
              </c:pt>
              <c:pt idx="161">
                <c:v>163457</c:v>
              </c:pt>
              <c:pt idx="162">
                <c:v>#N/A</c:v>
              </c:pt>
              <c:pt idx="163">
                <c:v>#N/A</c:v>
              </c:pt>
              <c:pt idx="164">
                <c:v>183816</c:v>
              </c:pt>
              <c:pt idx="165">
                <c:v>173904</c:v>
              </c:pt>
              <c:pt idx="166">
                <c:v>180430</c:v>
              </c:pt>
              <c:pt idx="167">
                <c:v>180056</c:v>
              </c:pt>
              <c:pt idx="168">
                <c:v>177948</c:v>
              </c:pt>
              <c:pt idx="169">
                <c:v>#N/A</c:v>
              </c:pt>
              <c:pt idx="170">
                <c:v>#N/A</c:v>
              </c:pt>
              <c:pt idx="171">
                <c:v>178287</c:v>
              </c:pt>
              <c:pt idx="172">
                <c:v>183025</c:v>
              </c:pt>
              <c:pt idx="173">
                <c:v>215401</c:v>
              </c:pt>
              <c:pt idx="174">
                <c:v>#N/A</c:v>
              </c:pt>
              <c:pt idx="175">
                <c:v>157732</c:v>
              </c:pt>
              <c:pt idx="176">
                <c:v>#N/A</c:v>
              </c:pt>
              <c:pt idx="177">
                <c:v>#N/A</c:v>
              </c:pt>
              <c:pt idx="178">
                <c:v>177199</c:v>
              </c:pt>
              <c:pt idx="179">
                <c:v>178315</c:v>
              </c:pt>
              <c:pt idx="180">
                <c:v>183215</c:v>
              </c:pt>
              <c:pt idx="181">
                <c:v>170408</c:v>
              </c:pt>
              <c:pt idx="182">
                <c:v>166594</c:v>
              </c:pt>
              <c:pt idx="183">
                <c:v>#N/A</c:v>
              </c:pt>
              <c:pt idx="184">
                <c:v>#N/A</c:v>
              </c:pt>
              <c:pt idx="185">
                <c:v>169875</c:v>
              </c:pt>
              <c:pt idx="186">
                <c:v>169182</c:v>
              </c:pt>
              <c:pt idx="187">
                <c:v>170275</c:v>
              </c:pt>
              <c:pt idx="188">
                <c:v>168141</c:v>
              </c:pt>
              <c:pt idx="189">
                <c:v>169580</c:v>
              </c:pt>
              <c:pt idx="190">
                <c:v>#N/A</c:v>
              </c:pt>
              <c:pt idx="191">
                <c:v>#N/A</c:v>
              </c:pt>
              <c:pt idx="192">
                <c:v>167816</c:v>
              </c:pt>
              <c:pt idx="193">
                <c:v>164909</c:v>
              </c:pt>
              <c:pt idx="194">
                <c:v>165944</c:v>
              </c:pt>
              <c:pt idx="195">
                <c:v>167654</c:v>
              </c:pt>
              <c:pt idx="196">
                <c:v>165218</c:v>
              </c:pt>
              <c:pt idx="197">
                <c:v>#N/A</c:v>
              </c:pt>
              <c:pt idx="198">
                <c:v>#N/A</c:v>
              </c:pt>
              <c:pt idx="199">
                <c:v>162725</c:v>
              </c:pt>
              <c:pt idx="200">
                <c:v>161586</c:v>
              </c:pt>
              <c:pt idx="201">
                <c:v>160084</c:v>
              </c:pt>
              <c:pt idx="202">
                <c:v>158860</c:v>
              </c:pt>
              <c:pt idx="203">
                <c:v>161350</c:v>
              </c:pt>
              <c:pt idx="204">
                <c:v>#N/A</c:v>
              </c:pt>
              <c:pt idx="205">
                <c:v>#N/A</c:v>
              </c:pt>
              <c:pt idx="206">
                <c:v>152652</c:v>
              </c:pt>
              <c:pt idx="207">
                <c:v>148529</c:v>
              </c:pt>
              <c:pt idx="208">
                <c:v>149742</c:v>
              </c:pt>
              <c:pt idx="209">
                <c:v>148925</c:v>
              </c:pt>
              <c:pt idx="210">
                <c:v>151424</c:v>
              </c:pt>
              <c:pt idx="211">
                <c:v>#N/A</c:v>
              </c:pt>
              <c:pt idx="212">
                <c:v>#N/A</c:v>
              </c:pt>
              <c:pt idx="213">
                <c:v>135977</c:v>
              </c:pt>
              <c:pt idx="214">
                <c:v>131566</c:v>
              </c:pt>
              <c:pt idx="215">
                <c:v>133644</c:v>
              </c:pt>
              <c:pt idx="216">
                <c:v>129977</c:v>
              </c:pt>
              <c:pt idx="217">
                <c:v>127637</c:v>
              </c:pt>
              <c:pt idx="218">
                <c:v>#N/A</c:v>
              </c:pt>
              <c:pt idx="219">
                <c:v>#N/A</c:v>
              </c:pt>
              <c:pt idx="220">
                <c:v>124129</c:v>
              </c:pt>
              <c:pt idx="221">
                <c:v>125784</c:v>
              </c:pt>
              <c:pt idx="222">
                <c:v>125869</c:v>
              </c:pt>
              <c:pt idx="223">
                <c:v>124344</c:v>
              </c:pt>
              <c:pt idx="224">
                <c:v>118912</c:v>
              </c:pt>
              <c:pt idx="225">
                <c:v>#N/A</c:v>
              </c:pt>
              <c:pt idx="226">
                <c:v>#N/A</c:v>
              </c:pt>
              <c:pt idx="227">
                <c:v>117443</c:v>
              </c:pt>
              <c:pt idx="228">
                <c:v>119423</c:v>
              </c:pt>
              <c:pt idx="229">
                <c:v>118098</c:v>
              </c:pt>
              <c:pt idx="230">
                <c:v>115874</c:v>
              </c:pt>
              <c:pt idx="231">
                <c:v>116455</c:v>
              </c:pt>
              <c:pt idx="232">
                <c:v>#N/A</c:v>
              </c:pt>
              <c:pt idx="233">
                <c:v>#N/A</c:v>
              </c:pt>
              <c:pt idx="234">
                <c:v>109368</c:v>
              </c:pt>
              <c:pt idx="235">
                <c:v>118968</c:v>
              </c:pt>
              <c:pt idx="236">
                <c:v>121061</c:v>
              </c:pt>
              <c:pt idx="237">
                <c:v>126759</c:v>
              </c:pt>
              <c:pt idx="238">
                <c:v>118026</c:v>
              </c:pt>
              <c:pt idx="239">
                <c:v>#N/A</c:v>
              </c:pt>
              <c:pt idx="240">
                <c:v>#N/A</c:v>
              </c:pt>
              <c:pt idx="241">
                <c:v>127477</c:v>
              </c:pt>
              <c:pt idx="242">
                <c:v>130265</c:v>
              </c:pt>
              <c:pt idx="243">
                <c:v>144781</c:v>
              </c:pt>
              <c:pt idx="244">
                <c:v>146844</c:v>
              </c:pt>
              <c:pt idx="245">
                <c:v>145716</c:v>
              </c:pt>
              <c:pt idx="246">
                <c:v>#N/A</c:v>
              </c:pt>
              <c:pt idx="247">
                <c:v>#N/A</c:v>
              </c:pt>
              <c:pt idx="248">
                <c:v>150202</c:v>
              </c:pt>
              <c:pt idx="249">
                <c:v>147458</c:v>
              </c:pt>
              <c:pt idx="250">
                <c:v>158180</c:v>
              </c:pt>
              <c:pt idx="251">
                <c:v>160032</c:v>
              </c:pt>
              <c:pt idx="252">
                <c:v>165984</c:v>
              </c:pt>
              <c:pt idx="253">
                <c:v>#N/A</c:v>
              </c:pt>
              <c:pt idx="254">
                <c:v>#N/A</c:v>
              </c:pt>
              <c:pt idx="255">
                <c:v>186276</c:v>
              </c:pt>
              <c:pt idx="256">
                <c:v>185315</c:v>
              </c:pt>
              <c:pt idx="257">
                <c:v>184936</c:v>
              </c:pt>
              <c:pt idx="258">
                <c:v>196895</c:v>
              </c:pt>
              <c:pt idx="259">
                <c:v>185904</c:v>
              </c:pt>
              <c:pt idx="260">
                <c:v>#N/A</c:v>
              </c:pt>
              <c:pt idx="261">
                <c:v>#N/A</c:v>
              </c:pt>
              <c:pt idx="262">
                <c:v>199942</c:v>
              </c:pt>
              <c:pt idx="263">
                <c:v>201609</c:v>
              </c:pt>
              <c:pt idx="264">
                <c:v>199364</c:v>
              </c:pt>
              <c:pt idx="265">
                <c:v>196867</c:v>
              </c:pt>
              <c:pt idx="266">
                <c:v>195393</c:v>
              </c:pt>
              <c:pt idx="267">
                <c:v>#N/A</c:v>
              </c:pt>
              <c:pt idx="268">
                <c:v>#N/A</c:v>
              </c:pt>
              <c:pt idx="269">
                <c:v>203385</c:v>
              </c:pt>
              <c:pt idx="270">
                <c:v>205145</c:v>
              </c:pt>
              <c:pt idx="271">
                <c:v>208848</c:v>
              </c:pt>
              <c:pt idx="272">
                <c:v>211683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64769.181818181816</c:v>
              </c:pt>
              <c:pt idx="1">
                <c:v>64769.181818181816</c:v>
              </c:pt>
              <c:pt idx="2">
                <c:v>64769.181818181816</c:v>
              </c:pt>
              <c:pt idx="3">
                <c:v>64769.181818181816</c:v>
              </c:pt>
              <c:pt idx="4">
                <c:v>64769.181818181816</c:v>
              </c:pt>
              <c:pt idx="5">
                <c:v>64769.181818181816</c:v>
              </c:pt>
              <c:pt idx="6">
                <c:v>64769.181818181816</c:v>
              </c:pt>
              <c:pt idx="7">
                <c:v>64769.181818181816</c:v>
              </c:pt>
              <c:pt idx="8">
                <c:v>64769.181818181816</c:v>
              </c:pt>
              <c:pt idx="9">
                <c:v>64769.181818181816</c:v>
              </c:pt>
              <c:pt idx="10">
                <c:v>64769.181818181816</c:v>
              </c:pt>
              <c:pt idx="11">
                <c:v>64769.181818181816</c:v>
              </c:pt>
              <c:pt idx="12">
                <c:v>64769.181818181816</c:v>
              </c:pt>
              <c:pt idx="13">
                <c:v>64769.181818181816</c:v>
              </c:pt>
              <c:pt idx="14">
                <c:v>64769.181818181816</c:v>
              </c:pt>
              <c:pt idx="15">
                <c:v>64769.181818181816</c:v>
              </c:pt>
              <c:pt idx="16">
                <c:v>64769.181818181816</c:v>
              </c:pt>
              <c:pt idx="17">
                <c:v>64769.181818181816</c:v>
              </c:pt>
              <c:pt idx="18">
                <c:v>64769.181818181816</c:v>
              </c:pt>
              <c:pt idx="19">
                <c:v>64769.181818181816</c:v>
              </c:pt>
              <c:pt idx="20">
                <c:v>64769.181818181816</c:v>
              </c:pt>
              <c:pt idx="21">
                <c:v>64769.181818181816</c:v>
              </c:pt>
              <c:pt idx="22">
                <c:v>64769.181818181816</c:v>
              </c:pt>
              <c:pt idx="23">
                <c:v>64769.181818181816</c:v>
              </c:pt>
              <c:pt idx="24">
                <c:v>64769.181818181816</c:v>
              </c:pt>
              <c:pt idx="25">
                <c:v>64769.181818181816</c:v>
              </c:pt>
              <c:pt idx="26">
                <c:v>64769.181818181816</c:v>
              </c:pt>
              <c:pt idx="27">
                <c:v>64769.181818181816</c:v>
              </c:pt>
              <c:pt idx="28">
                <c:v>64769.181818181816</c:v>
              </c:pt>
              <c:pt idx="29">
                <c:v>64769.181818181816</c:v>
              </c:pt>
              <c:pt idx="30">
                <c:v>64769.181818181816</c:v>
              </c:pt>
              <c:pt idx="31">
                <c:v>69785.222222222219</c:v>
              </c:pt>
              <c:pt idx="32">
                <c:v>69785.222222222219</c:v>
              </c:pt>
              <c:pt idx="33">
                <c:v>69785.222222222219</c:v>
              </c:pt>
              <c:pt idx="34">
                <c:v>69785.222222222219</c:v>
              </c:pt>
              <c:pt idx="35">
                <c:v>69785.222222222219</c:v>
              </c:pt>
              <c:pt idx="36">
                <c:v>69785.222222222219</c:v>
              </c:pt>
              <c:pt idx="37">
                <c:v>69785.222222222219</c:v>
              </c:pt>
              <c:pt idx="38">
                <c:v>69785.222222222219</c:v>
              </c:pt>
              <c:pt idx="39">
                <c:v>69785.222222222219</c:v>
              </c:pt>
              <c:pt idx="40">
                <c:v>69785.222222222219</c:v>
              </c:pt>
              <c:pt idx="41">
                <c:v>69785.222222222219</c:v>
              </c:pt>
              <c:pt idx="42">
                <c:v>69785.222222222219</c:v>
              </c:pt>
              <c:pt idx="43">
                <c:v>69785.222222222219</c:v>
              </c:pt>
              <c:pt idx="44">
                <c:v>69785.222222222219</c:v>
              </c:pt>
              <c:pt idx="45">
                <c:v>69785.222222222219</c:v>
              </c:pt>
              <c:pt idx="46">
                <c:v>69785.222222222219</c:v>
              </c:pt>
              <c:pt idx="47">
                <c:v>69785.222222222219</c:v>
              </c:pt>
              <c:pt idx="48">
                <c:v>69785.222222222219</c:v>
              </c:pt>
              <c:pt idx="49">
                <c:v>69785.222222222219</c:v>
              </c:pt>
              <c:pt idx="50">
                <c:v>69785.222222222219</c:v>
              </c:pt>
              <c:pt idx="51">
                <c:v>69785.222222222219</c:v>
              </c:pt>
              <c:pt idx="52">
                <c:v>69785.222222222219</c:v>
              </c:pt>
              <c:pt idx="53">
                <c:v>69785.222222222219</c:v>
              </c:pt>
              <c:pt idx="54">
                <c:v>69785.222222222219</c:v>
              </c:pt>
              <c:pt idx="55">
                <c:v>69785.222222222219</c:v>
              </c:pt>
              <c:pt idx="56">
                <c:v>69785.222222222219</c:v>
              </c:pt>
              <c:pt idx="57">
                <c:v>69785.222222222219</c:v>
              </c:pt>
              <c:pt idx="58">
                <c:v>69785.222222222219</c:v>
              </c:pt>
              <c:pt idx="59">
                <c:v>71765.5</c:v>
              </c:pt>
              <c:pt idx="60">
                <c:v>71765.5</c:v>
              </c:pt>
              <c:pt idx="61">
                <c:v>71765.5</c:v>
              </c:pt>
              <c:pt idx="62">
                <c:v>71765.5</c:v>
              </c:pt>
              <c:pt idx="63">
                <c:v>71765.5</c:v>
              </c:pt>
              <c:pt idx="64">
                <c:v>71765.5</c:v>
              </c:pt>
              <c:pt idx="65">
                <c:v>71765.5</c:v>
              </c:pt>
              <c:pt idx="66">
                <c:v>71765.5</c:v>
              </c:pt>
              <c:pt idx="67">
                <c:v>71765.5</c:v>
              </c:pt>
              <c:pt idx="68">
                <c:v>71765.5</c:v>
              </c:pt>
              <c:pt idx="69">
                <c:v>71765.5</c:v>
              </c:pt>
              <c:pt idx="70">
                <c:v>71765.5</c:v>
              </c:pt>
              <c:pt idx="71">
                <c:v>71765.5</c:v>
              </c:pt>
              <c:pt idx="72">
                <c:v>71765.5</c:v>
              </c:pt>
              <c:pt idx="73">
                <c:v>71765.5</c:v>
              </c:pt>
              <c:pt idx="74">
                <c:v>71765.5</c:v>
              </c:pt>
              <c:pt idx="75">
                <c:v>71765.5</c:v>
              </c:pt>
              <c:pt idx="76">
                <c:v>71765.5</c:v>
              </c:pt>
              <c:pt idx="77">
                <c:v>71765.5</c:v>
              </c:pt>
              <c:pt idx="78">
                <c:v>71765.5</c:v>
              </c:pt>
              <c:pt idx="79">
                <c:v>71765.5</c:v>
              </c:pt>
              <c:pt idx="80">
                <c:v>71765.5</c:v>
              </c:pt>
              <c:pt idx="81">
                <c:v>71765.5</c:v>
              </c:pt>
              <c:pt idx="82">
                <c:v>71765.5</c:v>
              </c:pt>
              <c:pt idx="83">
                <c:v>71765.5</c:v>
              </c:pt>
              <c:pt idx="84">
                <c:v>71765.5</c:v>
              </c:pt>
              <c:pt idx="85">
                <c:v>71765.5</c:v>
              </c:pt>
              <c:pt idx="86">
                <c:v>71765.5</c:v>
              </c:pt>
              <c:pt idx="87">
                <c:v>71765.5</c:v>
              </c:pt>
              <c:pt idx="88">
                <c:v>71765.5</c:v>
              </c:pt>
              <c:pt idx="89">
                <c:v>71765.5</c:v>
              </c:pt>
              <c:pt idx="90">
                <c:v>72317.777777777781</c:v>
              </c:pt>
              <c:pt idx="91">
                <c:v>72317.777777777781</c:v>
              </c:pt>
              <c:pt idx="92">
                <c:v>72317.777777777781</c:v>
              </c:pt>
              <c:pt idx="93">
                <c:v>72317.777777777781</c:v>
              </c:pt>
              <c:pt idx="94">
                <c:v>72317.777777777781</c:v>
              </c:pt>
              <c:pt idx="95">
                <c:v>72317.777777777781</c:v>
              </c:pt>
              <c:pt idx="96">
                <c:v>72317.777777777781</c:v>
              </c:pt>
              <c:pt idx="97">
                <c:v>72317.777777777781</c:v>
              </c:pt>
              <c:pt idx="98">
                <c:v>72317.777777777781</c:v>
              </c:pt>
              <c:pt idx="99">
                <c:v>72317.777777777781</c:v>
              </c:pt>
              <c:pt idx="100">
                <c:v>72317.777777777781</c:v>
              </c:pt>
              <c:pt idx="101">
                <c:v>72317.777777777781</c:v>
              </c:pt>
              <c:pt idx="102">
                <c:v>72317.777777777781</c:v>
              </c:pt>
              <c:pt idx="103">
                <c:v>72317.777777777781</c:v>
              </c:pt>
              <c:pt idx="104">
                <c:v>72317.777777777781</c:v>
              </c:pt>
              <c:pt idx="105">
                <c:v>72317.777777777781</c:v>
              </c:pt>
              <c:pt idx="106">
                <c:v>72317.777777777781</c:v>
              </c:pt>
              <c:pt idx="107">
                <c:v>72317.777777777781</c:v>
              </c:pt>
              <c:pt idx="108">
                <c:v>72317.777777777781</c:v>
              </c:pt>
              <c:pt idx="109">
                <c:v>72317.777777777781</c:v>
              </c:pt>
              <c:pt idx="110">
                <c:v>72317.777777777781</c:v>
              </c:pt>
              <c:pt idx="111">
                <c:v>72317.777777777781</c:v>
              </c:pt>
              <c:pt idx="112">
                <c:v>72317.777777777781</c:v>
              </c:pt>
              <c:pt idx="113">
                <c:v>72317.777777777781</c:v>
              </c:pt>
              <c:pt idx="114">
                <c:v>72317.777777777781</c:v>
              </c:pt>
              <c:pt idx="115">
                <c:v>72317.777777777781</c:v>
              </c:pt>
              <c:pt idx="116">
                <c:v>72317.777777777781</c:v>
              </c:pt>
              <c:pt idx="117">
                <c:v>72317.777777777781</c:v>
              </c:pt>
              <c:pt idx="118">
                <c:v>72317.777777777781</c:v>
              </c:pt>
              <c:pt idx="119">
                <c:v>72317.777777777781</c:v>
              </c:pt>
              <c:pt idx="120">
                <c:v>89523.199999999997</c:v>
              </c:pt>
              <c:pt idx="121">
                <c:v>89523.199999999997</c:v>
              </c:pt>
              <c:pt idx="122">
                <c:v>89523.199999999997</c:v>
              </c:pt>
              <c:pt idx="123">
                <c:v>89523.199999999997</c:v>
              </c:pt>
              <c:pt idx="124">
                <c:v>89523.199999999997</c:v>
              </c:pt>
              <c:pt idx="125">
                <c:v>89523.199999999997</c:v>
              </c:pt>
              <c:pt idx="126">
                <c:v>89523.199999999997</c:v>
              </c:pt>
              <c:pt idx="127">
                <c:v>89523.199999999997</c:v>
              </c:pt>
              <c:pt idx="128">
                <c:v>89523.199999999997</c:v>
              </c:pt>
              <c:pt idx="129">
                <c:v>89523.199999999997</c:v>
              </c:pt>
              <c:pt idx="130">
                <c:v>89523.199999999997</c:v>
              </c:pt>
              <c:pt idx="131">
                <c:v>89523.199999999997</c:v>
              </c:pt>
              <c:pt idx="132">
                <c:v>89523.199999999997</c:v>
              </c:pt>
              <c:pt idx="133">
                <c:v>89523.199999999997</c:v>
              </c:pt>
              <c:pt idx="134">
                <c:v>89523.199999999997</c:v>
              </c:pt>
              <c:pt idx="135">
                <c:v>89523.199999999997</c:v>
              </c:pt>
              <c:pt idx="136">
                <c:v>89523.199999999997</c:v>
              </c:pt>
              <c:pt idx="137">
                <c:v>89523.199999999997</c:v>
              </c:pt>
              <c:pt idx="138">
                <c:v>89523.199999999997</c:v>
              </c:pt>
              <c:pt idx="139">
                <c:v>89523.199999999997</c:v>
              </c:pt>
              <c:pt idx="140">
                <c:v>89523.199999999997</c:v>
              </c:pt>
              <c:pt idx="141">
                <c:v>89523.199999999997</c:v>
              </c:pt>
              <c:pt idx="142">
                <c:v>89523.199999999997</c:v>
              </c:pt>
              <c:pt idx="143">
                <c:v>89523.199999999997</c:v>
              </c:pt>
              <c:pt idx="144">
                <c:v>89523.199999999997</c:v>
              </c:pt>
              <c:pt idx="145">
                <c:v>89523.199999999997</c:v>
              </c:pt>
              <c:pt idx="146">
                <c:v>89523.199999999997</c:v>
              </c:pt>
              <c:pt idx="147">
                <c:v>89523.199999999997</c:v>
              </c:pt>
              <c:pt idx="148">
                <c:v>89523.199999999997</c:v>
              </c:pt>
              <c:pt idx="149">
                <c:v>89523.199999999997</c:v>
              </c:pt>
              <c:pt idx="150">
                <c:v>89523.199999999997</c:v>
              </c:pt>
              <c:pt idx="151">
                <c:v>77026.272727272721</c:v>
              </c:pt>
              <c:pt idx="152">
                <c:v>77026.272727272721</c:v>
              </c:pt>
              <c:pt idx="153">
                <c:v>77026.272727272721</c:v>
              </c:pt>
              <c:pt idx="154">
                <c:v>77026.272727272721</c:v>
              </c:pt>
              <c:pt idx="155">
                <c:v>77026.272727272721</c:v>
              </c:pt>
              <c:pt idx="156">
                <c:v>77026.272727272721</c:v>
              </c:pt>
              <c:pt idx="157">
                <c:v>77026.272727272721</c:v>
              </c:pt>
              <c:pt idx="158">
                <c:v>77026.272727272721</c:v>
              </c:pt>
              <c:pt idx="159">
                <c:v>77026.272727272721</c:v>
              </c:pt>
              <c:pt idx="160">
                <c:v>77026.272727272721</c:v>
              </c:pt>
              <c:pt idx="161">
                <c:v>77026.272727272721</c:v>
              </c:pt>
              <c:pt idx="162">
                <c:v>77026.272727272721</c:v>
              </c:pt>
              <c:pt idx="163">
                <c:v>77026.272727272721</c:v>
              </c:pt>
              <c:pt idx="164">
                <c:v>77026.272727272721</c:v>
              </c:pt>
              <c:pt idx="165">
                <c:v>77026.272727272721</c:v>
              </c:pt>
              <c:pt idx="166">
                <c:v>77026.272727272721</c:v>
              </c:pt>
              <c:pt idx="167">
                <c:v>77026.272727272721</c:v>
              </c:pt>
              <c:pt idx="168">
                <c:v>77026.272727272721</c:v>
              </c:pt>
              <c:pt idx="169">
                <c:v>77026.272727272721</c:v>
              </c:pt>
              <c:pt idx="170">
                <c:v>77026.272727272721</c:v>
              </c:pt>
              <c:pt idx="171">
                <c:v>77026.272727272721</c:v>
              </c:pt>
              <c:pt idx="172">
                <c:v>77026.272727272721</c:v>
              </c:pt>
              <c:pt idx="173">
                <c:v>77026.272727272721</c:v>
              </c:pt>
              <c:pt idx="174">
                <c:v>77026.272727272721</c:v>
              </c:pt>
              <c:pt idx="175">
                <c:v>77026.272727272721</c:v>
              </c:pt>
              <c:pt idx="176">
                <c:v>77026.272727272721</c:v>
              </c:pt>
              <c:pt idx="177">
                <c:v>77026.272727272721</c:v>
              </c:pt>
              <c:pt idx="178">
                <c:v>77026.272727272721</c:v>
              </c:pt>
              <c:pt idx="179">
                <c:v>77026.272727272721</c:v>
              </c:pt>
              <c:pt idx="180">
                <c:v>77026.272727272721</c:v>
              </c:pt>
              <c:pt idx="181">
                <c:v>76351.444444444438</c:v>
              </c:pt>
              <c:pt idx="182">
                <c:v>76351.444444444438</c:v>
              </c:pt>
              <c:pt idx="183">
                <c:v>76351.444444444438</c:v>
              </c:pt>
              <c:pt idx="184">
                <c:v>76351.444444444438</c:v>
              </c:pt>
              <c:pt idx="185">
                <c:v>76351.444444444438</c:v>
              </c:pt>
              <c:pt idx="186">
                <c:v>76351.444444444438</c:v>
              </c:pt>
              <c:pt idx="187">
                <c:v>76351.444444444438</c:v>
              </c:pt>
              <c:pt idx="188">
                <c:v>76351.444444444438</c:v>
              </c:pt>
              <c:pt idx="189">
                <c:v>76351.444444444438</c:v>
              </c:pt>
              <c:pt idx="190">
                <c:v>76351.444444444438</c:v>
              </c:pt>
              <c:pt idx="191">
                <c:v>76351.444444444438</c:v>
              </c:pt>
              <c:pt idx="192">
                <c:v>76351.444444444438</c:v>
              </c:pt>
              <c:pt idx="193">
                <c:v>76351.444444444438</c:v>
              </c:pt>
              <c:pt idx="194">
                <c:v>76351.444444444438</c:v>
              </c:pt>
              <c:pt idx="195">
                <c:v>76351.444444444438</c:v>
              </c:pt>
              <c:pt idx="196">
                <c:v>76351.444444444438</c:v>
              </c:pt>
              <c:pt idx="197">
                <c:v>76351.444444444438</c:v>
              </c:pt>
              <c:pt idx="198">
                <c:v>76351.444444444438</c:v>
              </c:pt>
              <c:pt idx="199">
                <c:v>76351.444444444438</c:v>
              </c:pt>
              <c:pt idx="200">
                <c:v>76351.444444444438</c:v>
              </c:pt>
              <c:pt idx="201">
                <c:v>76351.444444444438</c:v>
              </c:pt>
              <c:pt idx="202">
                <c:v>76351.444444444438</c:v>
              </c:pt>
              <c:pt idx="203">
                <c:v>76351.444444444438</c:v>
              </c:pt>
              <c:pt idx="204">
                <c:v>76351.444444444438</c:v>
              </c:pt>
              <c:pt idx="205">
                <c:v>76351.444444444438</c:v>
              </c:pt>
              <c:pt idx="206">
                <c:v>76351.444444444438</c:v>
              </c:pt>
              <c:pt idx="207">
                <c:v>76351.444444444438</c:v>
              </c:pt>
              <c:pt idx="208">
                <c:v>76351.444444444438</c:v>
              </c:pt>
              <c:pt idx="209">
                <c:v>76351.444444444438</c:v>
              </c:pt>
              <c:pt idx="210">
                <c:v>76351.444444444438</c:v>
              </c:pt>
              <c:pt idx="211">
                <c:v>76351.444444444438</c:v>
              </c:pt>
              <c:pt idx="212">
                <c:v>62518.444444444445</c:v>
              </c:pt>
              <c:pt idx="213">
                <c:v>62518.444444444445</c:v>
              </c:pt>
              <c:pt idx="214">
                <c:v>62518.444444444445</c:v>
              </c:pt>
              <c:pt idx="215">
                <c:v>62518.444444444445</c:v>
              </c:pt>
              <c:pt idx="216">
                <c:v>62518.444444444445</c:v>
              </c:pt>
              <c:pt idx="217">
                <c:v>62518.444444444445</c:v>
              </c:pt>
              <c:pt idx="218">
                <c:v>62518.444444444445</c:v>
              </c:pt>
              <c:pt idx="219">
                <c:v>62518.444444444445</c:v>
              </c:pt>
              <c:pt idx="220">
                <c:v>62518.444444444445</c:v>
              </c:pt>
              <c:pt idx="221">
                <c:v>62518.444444444445</c:v>
              </c:pt>
              <c:pt idx="222">
                <c:v>62518.444444444445</c:v>
              </c:pt>
              <c:pt idx="223">
                <c:v>62518.444444444445</c:v>
              </c:pt>
              <c:pt idx="224">
                <c:v>62518.444444444445</c:v>
              </c:pt>
              <c:pt idx="225">
                <c:v>62518.444444444445</c:v>
              </c:pt>
              <c:pt idx="226">
                <c:v>62518.444444444445</c:v>
              </c:pt>
              <c:pt idx="227">
                <c:v>62518.444444444445</c:v>
              </c:pt>
              <c:pt idx="228">
                <c:v>62518.444444444445</c:v>
              </c:pt>
              <c:pt idx="229">
                <c:v>62518.444444444445</c:v>
              </c:pt>
              <c:pt idx="230">
                <c:v>62518.444444444445</c:v>
              </c:pt>
              <c:pt idx="231">
                <c:v>62518.444444444445</c:v>
              </c:pt>
              <c:pt idx="232">
                <c:v>62518.444444444445</c:v>
              </c:pt>
              <c:pt idx="233">
                <c:v>62518.444444444445</c:v>
              </c:pt>
              <c:pt idx="234">
                <c:v>62518.444444444445</c:v>
              </c:pt>
              <c:pt idx="235">
                <c:v>62518.444444444445</c:v>
              </c:pt>
              <c:pt idx="236">
                <c:v>62518.444444444445</c:v>
              </c:pt>
              <c:pt idx="237">
                <c:v>62518.444444444445</c:v>
              </c:pt>
              <c:pt idx="238">
                <c:v>62518.444444444445</c:v>
              </c:pt>
              <c:pt idx="239">
                <c:v>62518.444444444445</c:v>
              </c:pt>
              <c:pt idx="240">
                <c:v>62518.444444444445</c:v>
              </c:pt>
              <c:pt idx="241">
                <c:v>62518.444444444445</c:v>
              </c:pt>
              <c:pt idx="242">
                <c:v>62518.444444444445</c:v>
              </c:pt>
              <c:pt idx="243">
                <c:v>73752.375</c:v>
              </c:pt>
              <c:pt idx="244">
                <c:v>73752.375</c:v>
              </c:pt>
              <c:pt idx="245">
                <c:v>73752.375</c:v>
              </c:pt>
              <c:pt idx="246">
                <c:v>73752.375</c:v>
              </c:pt>
              <c:pt idx="247">
                <c:v>73752.375</c:v>
              </c:pt>
              <c:pt idx="248">
                <c:v>73752.375</c:v>
              </c:pt>
              <c:pt idx="249">
                <c:v>73752.375</c:v>
              </c:pt>
              <c:pt idx="250">
                <c:v>73752.375</c:v>
              </c:pt>
              <c:pt idx="251">
                <c:v>73752.375</c:v>
              </c:pt>
              <c:pt idx="252">
                <c:v>73752.375</c:v>
              </c:pt>
              <c:pt idx="253">
                <c:v>73752.375</c:v>
              </c:pt>
              <c:pt idx="254">
                <c:v>73752.375</c:v>
              </c:pt>
              <c:pt idx="255">
                <c:v>73752.375</c:v>
              </c:pt>
              <c:pt idx="256">
                <c:v>73752.375</c:v>
              </c:pt>
              <c:pt idx="257">
                <c:v>73752.375</c:v>
              </c:pt>
              <c:pt idx="258">
                <c:v>73752.375</c:v>
              </c:pt>
              <c:pt idx="259">
                <c:v>73752.375</c:v>
              </c:pt>
              <c:pt idx="260">
                <c:v>73752.375</c:v>
              </c:pt>
              <c:pt idx="261">
                <c:v>73752.375</c:v>
              </c:pt>
              <c:pt idx="262">
                <c:v>73752.375</c:v>
              </c:pt>
              <c:pt idx="263">
                <c:v>73752.375</c:v>
              </c:pt>
              <c:pt idx="264">
                <c:v>73752.375</c:v>
              </c:pt>
              <c:pt idx="265">
                <c:v>73752.375</c:v>
              </c:pt>
              <c:pt idx="266">
                <c:v>73752.375</c:v>
              </c:pt>
              <c:pt idx="267">
                <c:v>73752.375</c:v>
              </c:pt>
              <c:pt idx="268">
                <c:v>73752.375</c:v>
              </c:pt>
              <c:pt idx="269">
                <c:v>73752.375</c:v>
              </c:pt>
              <c:pt idx="270">
                <c:v>73752.375</c:v>
              </c:pt>
              <c:pt idx="271">
                <c:v>73752.375</c:v>
              </c:pt>
              <c:pt idx="272">
                <c:v>73752.375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183077.05</c:v>
              </c:pt>
              <c:pt idx="1">
                <c:v>183077.05</c:v>
              </c:pt>
              <c:pt idx="2">
                <c:v>183077.05</c:v>
              </c:pt>
              <c:pt idx="3">
                <c:v>183077.05</c:v>
              </c:pt>
              <c:pt idx="4">
                <c:v>183077.05</c:v>
              </c:pt>
              <c:pt idx="5">
                <c:v>183077.05</c:v>
              </c:pt>
              <c:pt idx="6">
                <c:v>183077.05</c:v>
              </c:pt>
              <c:pt idx="7">
                <c:v>183077.05</c:v>
              </c:pt>
              <c:pt idx="8">
                <c:v>183077.05</c:v>
              </c:pt>
              <c:pt idx="9">
                <c:v>183077.05</c:v>
              </c:pt>
              <c:pt idx="10">
                <c:v>183077.05</c:v>
              </c:pt>
              <c:pt idx="11">
                <c:v>183077.05</c:v>
              </c:pt>
              <c:pt idx="12">
                <c:v>183077.05</c:v>
              </c:pt>
              <c:pt idx="13">
                <c:v>183077.05</c:v>
              </c:pt>
              <c:pt idx="14">
                <c:v>183077.05</c:v>
              </c:pt>
              <c:pt idx="15">
                <c:v>183077.05</c:v>
              </c:pt>
              <c:pt idx="16">
                <c:v>183077.05</c:v>
              </c:pt>
              <c:pt idx="17">
                <c:v>183077.05</c:v>
              </c:pt>
              <c:pt idx="18">
                <c:v>183077.05</c:v>
              </c:pt>
              <c:pt idx="19">
                <c:v>183077.05</c:v>
              </c:pt>
              <c:pt idx="20">
                <c:v>183077.05</c:v>
              </c:pt>
              <c:pt idx="21">
                <c:v>183077.05</c:v>
              </c:pt>
              <c:pt idx="22">
                <c:v>183077.05</c:v>
              </c:pt>
              <c:pt idx="23">
                <c:v>183077.05</c:v>
              </c:pt>
              <c:pt idx="24">
                <c:v>183077.05</c:v>
              </c:pt>
              <c:pt idx="25">
                <c:v>183077.05</c:v>
              </c:pt>
              <c:pt idx="26">
                <c:v>183077.05</c:v>
              </c:pt>
              <c:pt idx="27">
                <c:v>183077.05</c:v>
              </c:pt>
              <c:pt idx="28">
                <c:v>183077.05</c:v>
              </c:pt>
              <c:pt idx="29">
                <c:v>183077.05</c:v>
              </c:pt>
              <c:pt idx="30">
                <c:v>183077.05</c:v>
              </c:pt>
              <c:pt idx="31">
                <c:v>181819.26315789475</c:v>
              </c:pt>
              <c:pt idx="32">
                <c:v>181819.26315789475</c:v>
              </c:pt>
              <c:pt idx="33">
                <c:v>181819.26315789475</c:v>
              </c:pt>
              <c:pt idx="34">
                <c:v>181819.26315789475</c:v>
              </c:pt>
              <c:pt idx="35">
                <c:v>181819.26315789475</c:v>
              </c:pt>
              <c:pt idx="36">
                <c:v>181819.26315789475</c:v>
              </c:pt>
              <c:pt idx="37">
                <c:v>181819.26315789475</c:v>
              </c:pt>
              <c:pt idx="38">
                <c:v>181819.26315789475</c:v>
              </c:pt>
              <c:pt idx="39">
                <c:v>181819.26315789475</c:v>
              </c:pt>
              <c:pt idx="40">
                <c:v>181819.26315789475</c:v>
              </c:pt>
              <c:pt idx="41">
                <c:v>181819.26315789475</c:v>
              </c:pt>
              <c:pt idx="42">
                <c:v>181819.26315789475</c:v>
              </c:pt>
              <c:pt idx="43">
                <c:v>181819.26315789475</c:v>
              </c:pt>
              <c:pt idx="44">
                <c:v>181819.26315789475</c:v>
              </c:pt>
              <c:pt idx="45">
                <c:v>181819.26315789475</c:v>
              </c:pt>
              <c:pt idx="46">
                <c:v>181819.26315789475</c:v>
              </c:pt>
              <c:pt idx="47">
                <c:v>181819.26315789475</c:v>
              </c:pt>
              <c:pt idx="48">
                <c:v>181819.26315789475</c:v>
              </c:pt>
              <c:pt idx="49">
                <c:v>181819.26315789475</c:v>
              </c:pt>
              <c:pt idx="50">
                <c:v>181819.26315789475</c:v>
              </c:pt>
              <c:pt idx="51">
                <c:v>181819.26315789475</c:v>
              </c:pt>
              <c:pt idx="52">
                <c:v>181819.26315789475</c:v>
              </c:pt>
              <c:pt idx="53">
                <c:v>181819.26315789475</c:v>
              </c:pt>
              <c:pt idx="54">
                <c:v>181819.26315789475</c:v>
              </c:pt>
              <c:pt idx="55">
                <c:v>181819.26315789475</c:v>
              </c:pt>
              <c:pt idx="56">
                <c:v>181819.26315789475</c:v>
              </c:pt>
              <c:pt idx="57">
                <c:v>181819.26315789475</c:v>
              </c:pt>
              <c:pt idx="58">
                <c:v>181819.26315789475</c:v>
              </c:pt>
              <c:pt idx="59">
                <c:v>192124.17391304349</c:v>
              </c:pt>
              <c:pt idx="60">
                <c:v>192124.17391304349</c:v>
              </c:pt>
              <c:pt idx="61">
                <c:v>192124.17391304349</c:v>
              </c:pt>
              <c:pt idx="62">
                <c:v>192124.17391304349</c:v>
              </c:pt>
              <c:pt idx="63">
                <c:v>192124.17391304349</c:v>
              </c:pt>
              <c:pt idx="64">
                <c:v>192124.17391304349</c:v>
              </c:pt>
              <c:pt idx="65">
                <c:v>192124.17391304349</c:v>
              </c:pt>
              <c:pt idx="66">
                <c:v>192124.17391304349</c:v>
              </c:pt>
              <c:pt idx="67">
                <c:v>192124.17391304349</c:v>
              </c:pt>
              <c:pt idx="68">
                <c:v>192124.17391304349</c:v>
              </c:pt>
              <c:pt idx="69">
                <c:v>192124.17391304349</c:v>
              </c:pt>
              <c:pt idx="70">
                <c:v>192124.17391304349</c:v>
              </c:pt>
              <c:pt idx="71">
                <c:v>192124.17391304349</c:v>
              </c:pt>
              <c:pt idx="72">
                <c:v>192124.17391304349</c:v>
              </c:pt>
              <c:pt idx="73">
                <c:v>192124.17391304349</c:v>
              </c:pt>
              <c:pt idx="74">
                <c:v>192124.17391304349</c:v>
              </c:pt>
              <c:pt idx="75">
                <c:v>192124.17391304349</c:v>
              </c:pt>
              <c:pt idx="76">
                <c:v>192124.17391304349</c:v>
              </c:pt>
              <c:pt idx="77">
                <c:v>192124.17391304349</c:v>
              </c:pt>
              <c:pt idx="78">
                <c:v>192124.17391304349</c:v>
              </c:pt>
              <c:pt idx="79">
                <c:v>192124.17391304349</c:v>
              </c:pt>
              <c:pt idx="80">
                <c:v>192124.17391304349</c:v>
              </c:pt>
              <c:pt idx="81">
                <c:v>192124.17391304349</c:v>
              </c:pt>
              <c:pt idx="82">
                <c:v>192124.17391304349</c:v>
              </c:pt>
              <c:pt idx="83">
                <c:v>192124.17391304349</c:v>
              </c:pt>
              <c:pt idx="84">
                <c:v>192124.17391304349</c:v>
              </c:pt>
              <c:pt idx="85">
                <c:v>192124.17391304349</c:v>
              </c:pt>
              <c:pt idx="86">
                <c:v>192124.17391304349</c:v>
              </c:pt>
              <c:pt idx="87">
                <c:v>192124.17391304349</c:v>
              </c:pt>
              <c:pt idx="88">
                <c:v>192124.17391304349</c:v>
              </c:pt>
              <c:pt idx="89">
                <c:v>192124.17391304349</c:v>
              </c:pt>
              <c:pt idx="90">
                <c:v>188068.47619047618</c:v>
              </c:pt>
              <c:pt idx="91">
                <c:v>188068.47619047618</c:v>
              </c:pt>
              <c:pt idx="92">
                <c:v>188068.47619047618</c:v>
              </c:pt>
              <c:pt idx="93">
                <c:v>188068.47619047618</c:v>
              </c:pt>
              <c:pt idx="94">
                <c:v>188068.47619047618</c:v>
              </c:pt>
              <c:pt idx="95">
                <c:v>188068.47619047618</c:v>
              </c:pt>
              <c:pt idx="96">
                <c:v>188068.47619047618</c:v>
              </c:pt>
              <c:pt idx="97">
                <c:v>188068.47619047618</c:v>
              </c:pt>
              <c:pt idx="98">
                <c:v>188068.47619047618</c:v>
              </c:pt>
              <c:pt idx="99">
                <c:v>188068.47619047618</c:v>
              </c:pt>
              <c:pt idx="100">
                <c:v>188068.47619047618</c:v>
              </c:pt>
              <c:pt idx="101">
                <c:v>188068.47619047618</c:v>
              </c:pt>
              <c:pt idx="102">
                <c:v>188068.47619047618</c:v>
              </c:pt>
              <c:pt idx="103">
                <c:v>188068.47619047618</c:v>
              </c:pt>
              <c:pt idx="104">
                <c:v>188068.47619047618</c:v>
              </c:pt>
              <c:pt idx="105">
                <c:v>188068.47619047618</c:v>
              </c:pt>
              <c:pt idx="106">
                <c:v>188068.47619047618</c:v>
              </c:pt>
              <c:pt idx="107">
                <c:v>188068.47619047618</c:v>
              </c:pt>
              <c:pt idx="108">
                <c:v>188068.47619047618</c:v>
              </c:pt>
              <c:pt idx="109">
                <c:v>188068.47619047618</c:v>
              </c:pt>
              <c:pt idx="110">
                <c:v>188068.47619047618</c:v>
              </c:pt>
              <c:pt idx="111">
                <c:v>188068.47619047618</c:v>
              </c:pt>
              <c:pt idx="112">
                <c:v>188068.47619047618</c:v>
              </c:pt>
              <c:pt idx="113">
                <c:v>188068.47619047618</c:v>
              </c:pt>
              <c:pt idx="114">
                <c:v>188068.47619047618</c:v>
              </c:pt>
              <c:pt idx="115">
                <c:v>188068.47619047618</c:v>
              </c:pt>
              <c:pt idx="116">
                <c:v>188068.47619047618</c:v>
              </c:pt>
              <c:pt idx="117">
                <c:v>188068.47619047618</c:v>
              </c:pt>
              <c:pt idx="118">
                <c:v>188068.47619047618</c:v>
              </c:pt>
              <c:pt idx="119">
                <c:v>188068.47619047618</c:v>
              </c:pt>
              <c:pt idx="120">
                <c:v>198745.61904761905</c:v>
              </c:pt>
              <c:pt idx="121">
                <c:v>198745.61904761905</c:v>
              </c:pt>
              <c:pt idx="122">
                <c:v>198745.61904761905</c:v>
              </c:pt>
              <c:pt idx="123">
                <c:v>198745.61904761905</c:v>
              </c:pt>
              <c:pt idx="124">
                <c:v>198745.61904761905</c:v>
              </c:pt>
              <c:pt idx="125">
                <c:v>198745.61904761905</c:v>
              </c:pt>
              <c:pt idx="126">
                <c:v>198745.61904761905</c:v>
              </c:pt>
              <c:pt idx="127">
                <c:v>198745.61904761905</c:v>
              </c:pt>
              <c:pt idx="128">
                <c:v>198745.61904761905</c:v>
              </c:pt>
              <c:pt idx="129">
                <c:v>198745.61904761905</c:v>
              </c:pt>
              <c:pt idx="130">
                <c:v>198745.61904761905</c:v>
              </c:pt>
              <c:pt idx="131">
                <c:v>198745.61904761905</c:v>
              </c:pt>
              <c:pt idx="132">
                <c:v>198745.61904761905</c:v>
              </c:pt>
              <c:pt idx="133">
                <c:v>198745.61904761905</c:v>
              </c:pt>
              <c:pt idx="134">
                <c:v>198745.61904761905</c:v>
              </c:pt>
              <c:pt idx="135">
                <c:v>198745.61904761905</c:v>
              </c:pt>
              <c:pt idx="136">
                <c:v>198745.61904761905</c:v>
              </c:pt>
              <c:pt idx="137">
                <c:v>198745.61904761905</c:v>
              </c:pt>
              <c:pt idx="138">
                <c:v>198745.61904761905</c:v>
              </c:pt>
              <c:pt idx="139">
                <c:v>198745.61904761905</c:v>
              </c:pt>
              <c:pt idx="140">
                <c:v>198745.61904761905</c:v>
              </c:pt>
              <c:pt idx="141">
                <c:v>198745.61904761905</c:v>
              </c:pt>
              <c:pt idx="142">
                <c:v>198745.61904761905</c:v>
              </c:pt>
              <c:pt idx="143">
                <c:v>198745.61904761905</c:v>
              </c:pt>
              <c:pt idx="144">
                <c:v>198745.61904761905</c:v>
              </c:pt>
              <c:pt idx="145">
                <c:v>198745.61904761905</c:v>
              </c:pt>
              <c:pt idx="146">
                <c:v>198745.61904761905</c:v>
              </c:pt>
              <c:pt idx="147">
                <c:v>198745.61904761905</c:v>
              </c:pt>
              <c:pt idx="148">
                <c:v>198745.61904761905</c:v>
              </c:pt>
              <c:pt idx="149">
                <c:v>198745.61904761905</c:v>
              </c:pt>
              <c:pt idx="150">
                <c:v>198745.61904761905</c:v>
              </c:pt>
              <c:pt idx="151">
                <c:v>181492.52631578947</c:v>
              </c:pt>
              <c:pt idx="152">
                <c:v>181492.52631578947</c:v>
              </c:pt>
              <c:pt idx="153">
                <c:v>181492.52631578947</c:v>
              </c:pt>
              <c:pt idx="154">
                <c:v>181492.52631578947</c:v>
              </c:pt>
              <c:pt idx="155">
                <c:v>181492.52631578947</c:v>
              </c:pt>
              <c:pt idx="156">
                <c:v>181492.52631578947</c:v>
              </c:pt>
              <c:pt idx="157">
                <c:v>181492.52631578947</c:v>
              </c:pt>
              <c:pt idx="158">
                <c:v>181492.52631578947</c:v>
              </c:pt>
              <c:pt idx="159">
                <c:v>181492.52631578947</c:v>
              </c:pt>
              <c:pt idx="160">
                <c:v>181492.52631578947</c:v>
              </c:pt>
              <c:pt idx="161">
                <c:v>181492.52631578947</c:v>
              </c:pt>
              <c:pt idx="162">
                <c:v>181492.52631578947</c:v>
              </c:pt>
              <c:pt idx="163">
                <c:v>181492.52631578947</c:v>
              </c:pt>
              <c:pt idx="164">
                <c:v>181492.52631578947</c:v>
              </c:pt>
              <c:pt idx="165">
                <c:v>181492.52631578947</c:v>
              </c:pt>
              <c:pt idx="166">
                <c:v>181492.52631578947</c:v>
              </c:pt>
              <c:pt idx="167">
                <c:v>181492.52631578947</c:v>
              </c:pt>
              <c:pt idx="168">
                <c:v>181492.52631578947</c:v>
              </c:pt>
              <c:pt idx="169">
                <c:v>181492.52631578947</c:v>
              </c:pt>
              <c:pt idx="170">
                <c:v>181492.52631578947</c:v>
              </c:pt>
              <c:pt idx="171">
                <c:v>181492.52631578947</c:v>
              </c:pt>
              <c:pt idx="172">
                <c:v>181492.52631578947</c:v>
              </c:pt>
              <c:pt idx="173">
                <c:v>181492.52631578947</c:v>
              </c:pt>
              <c:pt idx="174">
                <c:v>181492.52631578947</c:v>
              </c:pt>
              <c:pt idx="175">
                <c:v>181492.52631578947</c:v>
              </c:pt>
              <c:pt idx="176">
                <c:v>181492.52631578947</c:v>
              </c:pt>
              <c:pt idx="177">
                <c:v>181492.52631578947</c:v>
              </c:pt>
              <c:pt idx="178">
                <c:v>181492.52631578947</c:v>
              </c:pt>
              <c:pt idx="179">
                <c:v>181492.52631578947</c:v>
              </c:pt>
              <c:pt idx="180">
                <c:v>181492.52631578947</c:v>
              </c:pt>
              <c:pt idx="181">
                <c:v>162339.68181818182</c:v>
              </c:pt>
              <c:pt idx="182">
                <c:v>162339.68181818182</c:v>
              </c:pt>
              <c:pt idx="183">
                <c:v>162339.68181818182</c:v>
              </c:pt>
              <c:pt idx="184">
                <c:v>162339.68181818182</c:v>
              </c:pt>
              <c:pt idx="185">
                <c:v>162339.68181818182</c:v>
              </c:pt>
              <c:pt idx="186">
                <c:v>162339.68181818182</c:v>
              </c:pt>
              <c:pt idx="187">
                <c:v>162339.68181818182</c:v>
              </c:pt>
              <c:pt idx="188">
                <c:v>162339.68181818182</c:v>
              </c:pt>
              <c:pt idx="189">
                <c:v>162339.68181818182</c:v>
              </c:pt>
              <c:pt idx="190">
                <c:v>162339.68181818182</c:v>
              </c:pt>
              <c:pt idx="191">
                <c:v>162339.68181818182</c:v>
              </c:pt>
              <c:pt idx="192">
                <c:v>162339.68181818182</c:v>
              </c:pt>
              <c:pt idx="193">
                <c:v>162339.68181818182</c:v>
              </c:pt>
              <c:pt idx="194">
                <c:v>162339.68181818182</c:v>
              </c:pt>
              <c:pt idx="195">
                <c:v>162339.68181818182</c:v>
              </c:pt>
              <c:pt idx="196">
                <c:v>162339.68181818182</c:v>
              </c:pt>
              <c:pt idx="197">
                <c:v>162339.68181818182</c:v>
              </c:pt>
              <c:pt idx="198">
                <c:v>162339.68181818182</c:v>
              </c:pt>
              <c:pt idx="199">
                <c:v>162339.68181818182</c:v>
              </c:pt>
              <c:pt idx="200">
                <c:v>162339.68181818182</c:v>
              </c:pt>
              <c:pt idx="201">
                <c:v>162339.68181818182</c:v>
              </c:pt>
              <c:pt idx="202">
                <c:v>162339.68181818182</c:v>
              </c:pt>
              <c:pt idx="203">
                <c:v>162339.68181818182</c:v>
              </c:pt>
              <c:pt idx="204">
                <c:v>162339.68181818182</c:v>
              </c:pt>
              <c:pt idx="205">
                <c:v>162339.68181818182</c:v>
              </c:pt>
              <c:pt idx="206">
                <c:v>162339.68181818182</c:v>
              </c:pt>
              <c:pt idx="207">
                <c:v>162339.68181818182</c:v>
              </c:pt>
              <c:pt idx="208">
                <c:v>162339.68181818182</c:v>
              </c:pt>
              <c:pt idx="209">
                <c:v>162339.68181818182</c:v>
              </c:pt>
              <c:pt idx="210">
                <c:v>162339.68181818182</c:v>
              </c:pt>
              <c:pt idx="211">
                <c:v>162339.68181818182</c:v>
              </c:pt>
              <c:pt idx="212">
                <c:v>123502.54545454546</c:v>
              </c:pt>
              <c:pt idx="213">
                <c:v>123502.54545454546</c:v>
              </c:pt>
              <c:pt idx="214">
                <c:v>123502.54545454546</c:v>
              </c:pt>
              <c:pt idx="215">
                <c:v>123502.54545454546</c:v>
              </c:pt>
              <c:pt idx="216">
                <c:v>123502.54545454546</c:v>
              </c:pt>
              <c:pt idx="217">
                <c:v>123502.54545454546</c:v>
              </c:pt>
              <c:pt idx="218">
                <c:v>123502.54545454546</c:v>
              </c:pt>
              <c:pt idx="219">
                <c:v>123502.54545454546</c:v>
              </c:pt>
              <c:pt idx="220">
                <c:v>123502.54545454546</c:v>
              </c:pt>
              <c:pt idx="221">
                <c:v>123502.54545454546</c:v>
              </c:pt>
              <c:pt idx="222">
                <c:v>123502.54545454546</c:v>
              </c:pt>
              <c:pt idx="223">
                <c:v>123502.54545454546</c:v>
              </c:pt>
              <c:pt idx="224">
                <c:v>123502.54545454546</c:v>
              </c:pt>
              <c:pt idx="225">
                <c:v>123502.54545454546</c:v>
              </c:pt>
              <c:pt idx="226">
                <c:v>123502.54545454546</c:v>
              </c:pt>
              <c:pt idx="227">
                <c:v>123502.54545454546</c:v>
              </c:pt>
              <c:pt idx="228">
                <c:v>123502.54545454546</c:v>
              </c:pt>
              <c:pt idx="229">
                <c:v>123502.54545454546</c:v>
              </c:pt>
              <c:pt idx="230">
                <c:v>123502.54545454546</c:v>
              </c:pt>
              <c:pt idx="231">
                <c:v>123502.54545454546</c:v>
              </c:pt>
              <c:pt idx="232">
                <c:v>123502.54545454546</c:v>
              </c:pt>
              <c:pt idx="233">
                <c:v>123502.54545454546</c:v>
              </c:pt>
              <c:pt idx="234">
                <c:v>123502.54545454546</c:v>
              </c:pt>
              <c:pt idx="235">
                <c:v>123502.54545454546</c:v>
              </c:pt>
              <c:pt idx="236">
                <c:v>123502.54545454546</c:v>
              </c:pt>
              <c:pt idx="237">
                <c:v>123502.54545454546</c:v>
              </c:pt>
              <c:pt idx="238">
                <c:v>123502.54545454546</c:v>
              </c:pt>
              <c:pt idx="239">
                <c:v>123502.54545454546</c:v>
              </c:pt>
              <c:pt idx="240">
                <c:v>123502.54545454546</c:v>
              </c:pt>
              <c:pt idx="241">
                <c:v>123502.54545454546</c:v>
              </c:pt>
              <c:pt idx="242">
                <c:v>123502.54545454546</c:v>
              </c:pt>
              <c:pt idx="243">
                <c:v>180943.59090909091</c:v>
              </c:pt>
              <c:pt idx="244">
                <c:v>180943.59090909091</c:v>
              </c:pt>
              <c:pt idx="245">
                <c:v>180943.59090909091</c:v>
              </c:pt>
              <c:pt idx="246">
                <c:v>180943.59090909091</c:v>
              </c:pt>
              <c:pt idx="247">
                <c:v>180943.59090909091</c:v>
              </c:pt>
              <c:pt idx="248">
                <c:v>180943.59090909091</c:v>
              </c:pt>
              <c:pt idx="249">
                <c:v>180943.59090909091</c:v>
              </c:pt>
              <c:pt idx="250">
                <c:v>180943.59090909091</c:v>
              </c:pt>
              <c:pt idx="251">
                <c:v>180943.59090909091</c:v>
              </c:pt>
              <c:pt idx="252">
                <c:v>180943.59090909091</c:v>
              </c:pt>
              <c:pt idx="253">
                <c:v>180943.59090909091</c:v>
              </c:pt>
              <c:pt idx="254">
                <c:v>180943.59090909091</c:v>
              </c:pt>
              <c:pt idx="255">
                <c:v>180943.59090909091</c:v>
              </c:pt>
              <c:pt idx="256">
                <c:v>180943.59090909091</c:v>
              </c:pt>
              <c:pt idx="257">
                <c:v>180943.59090909091</c:v>
              </c:pt>
              <c:pt idx="258">
                <c:v>180943.59090909091</c:v>
              </c:pt>
              <c:pt idx="259">
                <c:v>180943.59090909091</c:v>
              </c:pt>
              <c:pt idx="260">
                <c:v>180943.59090909091</c:v>
              </c:pt>
              <c:pt idx="261">
                <c:v>180943.59090909091</c:v>
              </c:pt>
              <c:pt idx="262">
                <c:v>180943.59090909091</c:v>
              </c:pt>
              <c:pt idx="263">
                <c:v>180943.59090909091</c:v>
              </c:pt>
              <c:pt idx="264">
                <c:v>180943.59090909091</c:v>
              </c:pt>
              <c:pt idx="265">
                <c:v>180943.59090909091</c:v>
              </c:pt>
              <c:pt idx="266">
                <c:v>180943.59090909091</c:v>
              </c:pt>
              <c:pt idx="267">
                <c:v>180943.59090909091</c:v>
              </c:pt>
              <c:pt idx="268">
                <c:v>180943.59090909091</c:v>
              </c:pt>
              <c:pt idx="269">
                <c:v>180943.59090909091</c:v>
              </c:pt>
              <c:pt idx="270">
                <c:v>180943.59090909091</c:v>
              </c:pt>
              <c:pt idx="271">
                <c:v>180943.59090909091</c:v>
              </c:pt>
              <c:pt idx="272">
                <c:v>180943.59090909091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46741</c:v>
              </c:pt>
              <c:pt idx="1">
                <c:v>69487</c:v>
              </c:pt>
              <c:pt idx="2">
                <c:v>51821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85075</c:v>
              </c:pt>
              <c:pt idx="9">
                <c:v>48472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77875</c:v>
              </c:pt>
              <c:pt idx="16">
                <c:v>48025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87911</c:v>
              </c:pt>
              <c:pt idx="23">
                <c:v>55216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87136</c:v>
              </c:pt>
              <c:pt idx="30">
                <c:v>54702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86052</c:v>
              </c:pt>
              <c:pt idx="37">
                <c:v>58816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96316</c:v>
              </c:pt>
              <c:pt idx="44">
                <c:v>65267</c:v>
              </c:pt>
              <c:pt idx="45">
                <c:v>#N/A</c:v>
              </c:pt>
              <c:pt idx="46">
                <c:v>59216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83822</c:v>
              </c:pt>
              <c:pt idx="51">
                <c:v>63911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67942</c:v>
              </c:pt>
              <c:pt idx="58">
                <c:v>46725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95006</c:v>
              </c:pt>
              <c:pt idx="65">
                <c:v>51086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89714</c:v>
              </c:pt>
              <c:pt idx="72">
                <c:v>56628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79821</c:v>
              </c:pt>
              <c:pt idx="79">
                <c:v>57496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89008</c:v>
              </c:pt>
              <c:pt idx="86">
                <c:v>55365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70579</c:v>
              </c:pt>
              <c:pt idx="92">
                <c:v>79755</c:v>
              </c:pt>
              <c:pt idx="93">
                <c:v>40062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91708</c:v>
              </c:pt>
              <c:pt idx="100">
                <c:v>64236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86372</c:v>
              </c:pt>
              <c:pt idx="107">
                <c:v>61227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94502</c:v>
              </c:pt>
              <c:pt idx="114">
                <c:v>62419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102704</c:v>
              </c:pt>
              <c:pt idx="121">
                <c:v>134736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87614</c:v>
              </c:pt>
              <c:pt idx="128">
                <c:v>59781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88276</c:v>
              </c:pt>
              <c:pt idx="135">
                <c:v>59209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104321</c:v>
              </c:pt>
              <c:pt idx="142">
                <c:v>85944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95142</c:v>
              </c:pt>
              <c:pt idx="149">
                <c:v>77505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78233</c:v>
              </c:pt>
              <c:pt idx="154">
                <c:v>#N/A</c:v>
              </c:pt>
              <c:pt idx="155">
                <c:v>89049</c:v>
              </c:pt>
              <c:pt idx="156">
                <c:v>60839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63906</c:v>
              </c:pt>
              <c:pt idx="161">
                <c:v>#N/A</c:v>
              </c:pt>
              <c:pt idx="162">
                <c:v>82910</c:v>
              </c:pt>
              <c:pt idx="163">
                <c:v>54115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86082</c:v>
              </c:pt>
              <c:pt idx="170">
                <c:v>57311</c:v>
              </c:pt>
              <c:pt idx="171">
                <c:v>#N/A</c:v>
              </c:pt>
              <c:pt idx="172">
                <c:v>#N/A</c:v>
              </c:pt>
              <c:pt idx="173">
                <c:v>#N/A</c:v>
              </c:pt>
              <c:pt idx="174">
                <c:v>132954</c:v>
              </c:pt>
              <c:pt idx="175">
                <c:v>#N/A</c:v>
              </c:pt>
              <c:pt idx="176">
                <c:v>85960</c:v>
              </c:pt>
              <c:pt idx="177">
                <c:v>55930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#N/A</c:v>
              </c:pt>
              <c:pt idx="183">
                <c:v>84517</c:v>
              </c:pt>
              <c:pt idx="184">
                <c:v>56774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#N/A</c:v>
              </c:pt>
              <c:pt idx="190">
                <c:v>89512</c:v>
              </c:pt>
              <c:pt idx="191">
                <c:v>60423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#N/A</c:v>
              </c:pt>
              <c:pt idx="197">
                <c:v>86599</c:v>
              </c:pt>
              <c:pt idx="198">
                <c:v>68165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#N/A</c:v>
              </c:pt>
              <c:pt idx="204">
                <c:v>88728</c:v>
              </c:pt>
              <c:pt idx="205">
                <c:v>71194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#N/A</c:v>
              </c:pt>
              <c:pt idx="211">
                <c:v>81251</c:v>
              </c:pt>
              <c:pt idx="212">
                <c:v>52996</c:v>
              </c:pt>
              <c:pt idx="213">
                <c:v>#N/A</c:v>
              </c:pt>
              <c:pt idx="214">
                <c:v>#N/A</c:v>
              </c:pt>
              <c:pt idx="215">
                <c:v>#N/A</c:v>
              </c:pt>
              <c:pt idx="216">
                <c:v>#N/A</c:v>
              </c:pt>
              <c:pt idx="217">
                <c:v>#N/A</c:v>
              </c:pt>
              <c:pt idx="218">
                <c:v>73503</c:v>
              </c:pt>
              <c:pt idx="219">
                <c:v>51228</c:v>
              </c:pt>
              <c:pt idx="220">
                <c:v>#N/A</c:v>
              </c:pt>
              <c:pt idx="221">
                <c:v>#N/A</c:v>
              </c:pt>
              <c:pt idx="222">
                <c:v>#N/A</c:v>
              </c:pt>
              <c:pt idx="223">
                <c:v>#N/A</c:v>
              </c:pt>
              <c:pt idx="224">
                <c:v>#N/A</c:v>
              </c:pt>
              <c:pt idx="225">
                <c:v>71164</c:v>
              </c:pt>
              <c:pt idx="226">
                <c:v>54569</c:v>
              </c:pt>
              <c:pt idx="227">
                <c:v>#N/A</c:v>
              </c:pt>
              <c:pt idx="228">
                <c:v>#N/A</c:v>
              </c:pt>
              <c:pt idx="229">
                <c:v>#N/A</c:v>
              </c:pt>
              <c:pt idx="230">
                <c:v>#N/A</c:v>
              </c:pt>
              <c:pt idx="231">
                <c:v>#N/A</c:v>
              </c:pt>
              <c:pt idx="232">
                <c:v>69821</c:v>
              </c:pt>
              <c:pt idx="233">
                <c:v>57512</c:v>
              </c:pt>
              <c:pt idx="234">
                <c:v>#N/A</c:v>
              </c:pt>
              <c:pt idx="235">
                <c:v>#N/A</c:v>
              </c:pt>
              <c:pt idx="236">
                <c:v>#N/A</c:v>
              </c:pt>
              <c:pt idx="237">
                <c:v>#N/A</c:v>
              </c:pt>
              <c:pt idx="238">
                <c:v>#N/A</c:v>
              </c:pt>
              <c:pt idx="239">
                <c:v>75716</c:v>
              </c:pt>
              <c:pt idx="240">
                <c:v>56157</c:v>
              </c:pt>
              <c:pt idx="241">
                <c:v>#N/A</c:v>
              </c:pt>
              <c:pt idx="242">
                <c:v>#N/A</c:v>
              </c:pt>
              <c:pt idx="243">
                <c:v>#N/A</c:v>
              </c:pt>
              <c:pt idx="244">
                <c:v>#N/A</c:v>
              </c:pt>
              <c:pt idx="245">
                <c:v>#N/A</c:v>
              </c:pt>
              <c:pt idx="246">
                <c:v>76574</c:v>
              </c:pt>
              <c:pt idx="247">
                <c:v>53153</c:v>
              </c:pt>
              <c:pt idx="248">
                <c:v>#N/A</c:v>
              </c:pt>
              <c:pt idx="249">
                <c:v>#N/A</c:v>
              </c:pt>
              <c:pt idx="250">
                <c:v>#N/A</c:v>
              </c:pt>
              <c:pt idx="251">
                <c:v>#N/A</c:v>
              </c:pt>
              <c:pt idx="252">
                <c:v>#N/A</c:v>
              </c:pt>
              <c:pt idx="253">
                <c:v>95351</c:v>
              </c:pt>
              <c:pt idx="254">
                <c:v>57423</c:v>
              </c:pt>
              <c:pt idx="255">
                <c:v>#N/A</c:v>
              </c:pt>
              <c:pt idx="256">
                <c:v>#N/A</c:v>
              </c:pt>
              <c:pt idx="257">
                <c:v>#N/A</c:v>
              </c:pt>
              <c:pt idx="258">
                <c:v>#N/A</c:v>
              </c:pt>
              <c:pt idx="259">
                <c:v>#N/A</c:v>
              </c:pt>
              <c:pt idx="260">
                <c:v>89166</c:v>
              </c:pt>
              <c:pt idx="261">
                <c:v>62507</c:v>
              </c:pt>
              <c:pt idx="262">
                <c:v>#N/A</c:v>
              </c:pt>
              <c:pt idx="263">
                <c:v>#N/A</c:v>
              </c:pt>
              <c:pt idx="264">
                <c:v>#N/A</c:v>
              </c:pt>
              <c:pt idx="265">
                <c:v>#N/A</c:v>
              </c:pt>
              <c:pt idx="266">
                <c:v>#N/A</c:v>
              </c:pt>
              <c:pt idx="267">
                <c:v>96253</c:v>
              </c:pt>
              <c:pt idx="268">
                <c:v>59592</c:v>
              </c:pt>
              <c:pt idx="269">
                <c:v>#N/A</c:v>
              </c:pt>
              <c:pt idx="270">
                <c:v>#N/A</c:v>
              </c:pt>
              <c:pt idx="271">
                <c:v>#N/A</c:v>
              </c:pt>
              <c:pt idx="272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73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</c:numLit>
          </c:cat>
          <c:val>
            <c:numLit>
              <c:formatCode>General</c:formatCode>
              <c:ptCount val="273"/>
              <c:pt idx="0">
                <c:v>141096.83870967742</c:v>
              </c:pt>
              <c:pt idx="1">
                <c:v>141096.83870967742</c:v>
              </c:pt>
              <c:pt idx="2">
                <c:v>141096.83870967742</c:v>
              </c:pt>
              <c:pt idx="3">
                <c:v>141096.83870967742</c:v>
              </c:pt>
              <c:pt idx="4">
                <c:v>141096.83870967742</c:v>
              </c:pt>
              <c:pt idx="5">
                <c:v>141096.83870967742</c:v>
              </c:pt>
              <c:pt idx="6">
                <c:v>141096.83870967742</c:v>
              </c:pt>
              <c:pt idx="7">
                <c:v>141096.83870967742</c:v>
              </c:pt>
              <c:pt idx="8">
                <c:v>141096.83870967742</c:v>
              </c:pt>
              <c:pt idx="9">
                <c:v>141096.83870967742</c:v>
              </c:pt>
              <c:pt idx="10">
                <c:v>141096.83870967742</c:v>
              </c:pt>
              <c:pt idx="11">
                <c:v>141096.83870967742</c:v>
              </c:pt>
              <c:pt idx="12">
                <c:v>141096.83870967742</c:v>
              </c:pt>
              <c:pt idx="13">
                <c:v>141096.83870967742</c:v>
              </c:pt>
              <c:pt idx="14">
                <c:v>141096.83870967742</c:v>
              </c:pt>
              <c:pt idx="15">
                <c:v>141096.83870967742</c:v>
              </c:pt>
              <c:pt idx="16">
                <c:v>141096.83870967742</c:v>
              </c:pt>
              <c:pt idx="17">
                <c:v>141096.83870967742</c:v>
              </c:pt>
              <c:pt idx="18">
                <c:v>141096.83870967742</c:v>
              </c:pt>
              <c:pt idx="19">
                <c:v>141096.83870967742</c:v>
              </c:pt>
              <c:pt idx="20">
                <c:v>141096.83870967742</c:v>
              </c:pt>
              <c:pt idx="21">
                <c:v>141096.83870967742</c:v>
              </c:pt>
              <c:pt idx="22">
                <c:v>141096.83870967742</c:v>
              </c:pt>
              <c:pt idx="23">
                <c:v>141096.83870967742</c:v>
              </c:pt>
              <c:pt idx="24">
                <c:v>141096.83870967742</c:v>
              </c:pt>
              <c:pt idx="25">
                <c:v>141096.83870967742</c:v>
              </c:pt>
              <c:pt idx="26">
                <c:v>141096.83870967742</c:v>
              </c:pt>
              <c:pt idx="27">
                <c:v>141096.83870967742</c:v>
              </c:pt>
              <c:pt idx="28">
                <c:v>141096.83870967742</c:v>
              </c:pt>
              <c:pt idx="29">
                <c:v>141096.83870967742</c:v>
              </c:pt>
              <c:pt idx="30">
                <c:v>141096.83870967742</c:v>
              </c:pt>
              <c:pt idx="31">
                <c:v>145808.32142857142</c:v>
              </c:pt>
              <c:pt idx="32">
                <c:v>145808.32142857142</c:v>
              </c:pt>
              <c:pt idx="33">
                <c:v>145808.32142857142</c:v>
              </c:pt>
              <c:pt idx="34">
                <c:v>145808.32142857142</c:v>
              </c:pt>
              <c:pt idx="35">
                <c:v>145808.32142857142</c:v>
              </c:pt>
              <c:pt idx="36">
                <c:v>145808.32142857142</c:v>
              </c:pt>
              <c:pt idx="37">
                <c:v>145808.32142857142</c:v>
              </c:pt>
              <c:pt idx="38">
                <c:v>145808.32142857142</c:v>
              </c:pt>
              <c:pt idx="39">
                <c:v>145808.32142857142</c:v>
              </c:pt>
              <c:pt idx="40">
                <c:v>145808.32142857142</c:v>
              </c:pt>
              <c:pt idx="41">
                <c:v>145808.32142857142</c:v>
              </c:pt>
              <c:pt idx="42">
                <c:v>145808.32142857142</c:v>
              </c:pt>
              <c:pt idx="43">
                <c:v>145808.32142857142</c:v>
              </c:pt>
              <c:pt idx="44">
                <c:v>145808.32142857142</c:v>
              </c:pt>
              <c:pt idx="45">
                <c:v>145808.32142857142</c:v>
              </c:pt>
              <c:pt idx="46">
                <c:v>145808.32142857142</c:v>
              </c:pt>
              <c:pt idx="47">
                <c:v>145808.32142857142</c:v>
              </c:pt>
              <c:pt idx="48">
                <c:v>145808.32142857142</c:v>
              </c:pt>
              <c:pt idx="49">
                <c:v>145808.32142857142</c:v>
              </c:pt>
              <c:pt idx="50">
                <c:v>145808.32142857142</c:v>
              </c:pt>
              <c:pt idx="51">
                <c:v>145808.32142857142</c:v>
              </c:pt>
              <c:pt idx="52">
                <c:v>145808.32142857142</c:v>
              </c:pt>
              <c:pt idx="53">
                <c:v>145808.32142857142</c:v>
              </c:pt>
              <c:pt idx="54">
                <c:v>145808.32142857142</c:v>
              </c:pt>
              <c:pt idx="55">
                <c:v>145808.32142857142</c:v>
              </c:pt>
              <c:pt idx="56">
                <c:v>145808.32142857142</c:v>
              </c:pt>
              <c:pt idx="57">
                <c:v>145808.32142857142</c:v>
              </c:pt>
              <c:pt idx="58">
                <c:v>145808.32142857142</c:v>
              </c:pt>
              <c:pt idx="59">
                <c:v>161063.87096774194</c:v>
              </c:pt>
              <c:pt idx="60">
                <c:v>161063.87096774194</c:v>
              </c:pt>
              <c:pt idx="61">
                <c:v>161063.87096774194</c:v>
              </c:pt>
              <c:pt idx="62">
                <c:v>161063.87096774194</c:v>
              </c:pt>
              <c:pt idx="63">
                <c:v>161063.87096774194</c:v>
              </c:pt>
              <c:pt idx="64">
                <c:v>161063.87096774194</c:v>
              </c:pt>
              <c:pt idx="65">
                <c:v>161063.87096774194</c:v>
              </c:pt>
              <c:pt idx="66">
                <c:v>161063.87096774194</c:v>
              </c:pt>
              <c:pt idx="67">
                <c:v>161063.87096774194</c:v>
              </c:pt>
              <c:pt idx="68">
                <c:v>161063.87096774194</c:v>
              </c:pt>
              <c:pt idx="69">
                <c:v>161063.87096774194</c:v>
              </c:pt>
              <c:pt idx="70">
                <c:v>161063.87096774194</c:v>
              </c:pt>
              <c:pt idx="71">
                <c:v>161063.87096774194</c:v>
              </c:pt>
              <c:pt idx="72">
                <c:v>161063.87096774194</c:v>
              </c:pt>
              <c:pt idx="73">
                <c:v>161063.87096774194</c:v>
              </c:pt>
              <c:pt idx="74">
                <c:v>161063.87096774194</c:v>
              </c:pt>
              <c:pt idx="75">
                <c:v>161063.87096774194</c:v>
              </c:pt>
              <c:pt idx="76">
                <c:v>161063.87096774194</c:v>
              </c:pt>
              <c:pt idx="77">
                <c:v>161063.87096774194</c:v>
              </c:pt>
              <c:pt idx="78">
                <c:v>161063.87096774194</c:v>
              </c:pt>
              <c:pt idx="79">
                <c:v>161063.87096774194</c:v>
              </c:pt>
              <c:pt idx="80">
                <c:v>161063.87096774194</c:v>
              </c:pt>
              <c:pt idx="81">
                <c:v>161063.87096774194</c:v>
              </c:pt>
              <c:pt idx="82">
                <c:v>161063.87096774194</c:v>
              </c:pt>
              <c:pt idx="83">
                <c:v>161063.87096774194</c:v>
              </c:pt>
              <c:pt idx="84">
                <c:v>161063.87096774194</c:v>
              </c:pt>
              <c:pt idx="85">
                <c:v>161063.87096774194</c:v>
              </c:pt>
              <c:pt idx="86">
                <c:v>161063.87096774194</c:v>
              </c:pt>
              <c:pt idx="87">
                <c:v>161063.87096774194</c:v>
              </c:pt>
              <c:pt idx="88">
                <c:v>161063.87096774194</c:v>
              </c:pt>
              <c:pt idx="89">
                <c:v>161063.87096774194</c:v>
              </c:pt>
              <c:pt idx="90">
                <c:v>153343.26666666666</c:v>
              </c:pt>
              <c:pt idx="91">
                <c:v>153343.26666666666</c:v>
              </c:pt>
              <c:pt idx="92">
                <c:v>153343.26666666666</c:v>
              </c:pt>
              <c:pt idx="93">
                <c:v>153343.26666666666</c:v>
              </c:pt>
              <c:pt idx="94">
                <c:v>153343.26666666666</c:v>
              </c:pt>
              <c:pt idx="95">
                <c:v>153343.26666666666</c:v>
              </c:pt>
              <c:pt idx="96">
                <c:v>153343.26666666666</c:v>
              </c:pt>
              <c:pt idx="97">
                <c:v>153343.26666666666</c:v>
              </c:pt>
              <c:pt idx="98">
                <c:v>153343.26666666666</c:v>
              </c:pt>
              <c:pt idx="99">
                <c:v>153343.26666666666</c:v>
              </c:pt>
              <c:pt idx="100">
                <c:v>153343.26666666666</c:v>
              </c:pt>
              <c:pt idx="101">
                <c:v>153343.26666666666</c:v>
              </c:pt>
              <c:pt idx="102">
                <c:v>153343.26666666666</c:v>
              </c:pt>
              <c:pt idx="103">
                <c:v>153343.26666666666</c:v>
              </c:pt>
              <c:pt idx="104">
                <c:v>153343.26666666666</c:v>
              </c:pt>
              <c:pt idx="105">
                <c:v>153343.26666666666</c:v>
              </c:pt>
              <c:pt idx="106">
                <c:v>153343.26666666666</c:v>
              </c:pt>
              <c:pt idx="107">
                <c:v>153343.26666666666</c:v>
              </c:pt>
              <c:pt idx="108">
                <c:v>153343.26666666666</c:v>
              </c:pt>
              <c:pt idx="109">
                <c:v>153343.26666666666</c:v>
              </c:pt>
              <c:pt idx="110">
                <c:v>153343.26666666666</c:v>
              </c:pt>
              <c:pt idx="111">
                <c:v>153343.26666666666</c:v>
              </c:pt>
              <c:pt idx="112">
                <c:v>153343.26666666666</c:v>
              </c:pt>
              <c:pt idx="113">
                <c:v>153343.26666666666</c:v>
              </c:pt>
              <c:pt idx="114">
                <c:v>153343.26666666666</c:v>
              </c:pt>
              <c:pt idx="115">
                <c:v>153343.26666666666</c:v>
              </c:pt>
              <c:pt idx="116">
                <c:v>153343.26666666666</c:v>
              </c:pt>
              <c:pt idx="117">
                <c:v>153343.26666666666</c:v>
              </c:pt>
              <c:pt idx="118">
                <c:v>153343.26666666666</c:v>
              </c:pt>
              <c:pt idx="119">
                <c:v>153343.26666666666</c:v>
              </c:pt>
              <c:pt idx="120">
                <c:v>163512.5806451613</c:v>
              </c:pt>
              <c:pt idx="121">
                <c:v>163512.5806451613</c:v>
              </c:pt>
              <c:pt idx="122">
                <c:v>163512.5806451613</c:v>
              </c:pt>
              <c:pt idx="123">
                <c:v>163512.5806451613</c:v>
              </c:pt>
              <c:pt idx="124">
                <c:v>163512.5806451613</c:v>
              </c:pt>
              <c:pt idx="125">
                <c:v>163512.5806451613</c:v>
              </c:pt>
              <c:pt idx="126">
                <c:v>163512.5806451613</c:v>
              </c:pt>
              <c:pt idx="127">
                <c:v>163512.5806451613</c:v>
              </c:pt>
              <c:pt idx="128">
                <c:v>163512.5806451613</c:v>
              </c:pt>
              <c:pt idx="129">
                <c:v>163512.5806451613</c:v>
              </c:pt>
              <c:pt idx="130">
                <c:v>163512.5806451613</c:v>
              </c:pt>
              <c:pt idx="131">
                <c:v>163512.5806451613</c:v>
              </c:pt>
              <c:pt idx="132">
                <c:v>163512.5806451613</c:v>
              </c:pt>
              <c:pt idx="133">
                <c:v>163512.5806451613</c:v>
              </c:pt>
              <c:pt idx="134">
                <c:v>163512.5806451613</c:v>
              </c:pt>
              <c:pt idx="135">
                <c:v>163512.5806451613</c:v>
              </c:pt>
              <c:pt idx="136">
                <c:v>163512.5806451613</c:v>
              </c:pt>
              <c:pt idx="137">
                <c:v>163512.5806451613</c:v>
              </c:pt>
              <c:pt idx="138">
                <c:v>163512.5806451613</c:v>
              </c:pt>
              <c:pt idx="139">
                <c:v>163512.5806451613</c:v>
              </c:pt>
              <c:pt idx="140">
                <c:v>163512.5806451613</c:v>
              </c:pt>
              <c:pt idx="141">
                <c:v>163512.5806451613</c:v>
              </c:pt>
              <c:pt idx="142">
                <c:v>163512.5806451613</c:v>
              </c:pt>
              <c:pt idx="143">
                <c:v>163512.5806451613</c:v>
              </c:pt>
              <c:pt idx="144">
                <c:v>163512.5806451613</c:v>
              </c:pt>
              <c:pt idx="145">
                <c:v>163512.5806451613</c:v>
              </c:pt>
              <c:pt idx="146">
                <c:v>163512.5806451613</c:v>
              </c:pt>
              <c:pt idx="147">
                <c:v>163512.5806451613</c:v>
              </c:pt>
              <c:pt idx="148">
                <c:v>163512.5806451613</c:v>
              </c:pt>
              <c:pt idx="149">
                <c:v>163512.5806451613</c:v>
              </c:pt>
              <c:pt idx="150">
                <c:v>163512.5806451613</c:v>
              </c:pt>
              <c:pt idx="151">
                <c:v>143188.23333333334</c:v>
              </c:pt>
              <c:pt idx="152">
                <c:v>143188.23333333334</c:v>
              </c:pt>
              <c:pt idx="153">
                <c:v>143188.23333333334</c:v>
              </c:pt>
              <c:pt idx="154">
                <c:v>143188.23333333334</c:v>
              </c:pt>
              <c:pt idx="155">
                <c:v>143188.23333333334</c:v>
              </c:pt>
              <c:pt idx="156">
                <c:v>143188.23333333334</c:v>
              </c:pt>
              <c:pt idx="157">
                <c:v>143188.23333333334</c:v>
              </c:pt>
              <c:pt idx="158">
                <c:v>143188.23333333334</c:v>
              </c:pt>
              <c:pt idx="159">
                <c:v>143188.23333333334</c:v>
              </c:pt>
              <c:pt idx="160">
                <c:v>143188.23333333334</c:v>
              </c:pt>
              <c:pt idx="161">
                <c:v>143188.23333333334</c:v>
              </c:pt>
              <c:pt idx="162">
                <c:v>143188.23333333334</c:v>
              </c:pt>
              <c:pt idx="163">
                <c:v>143188.23333333334</c:v>
              </c:pt>
              <c:pt idx="164">
                <c:v>143188.23333333334</c:v>
              </c:pt>
              <c:pt idx="165">
                <c:v>143188.23333333334</c:v>
              </c:pt>
              <c:pt idx="166">
                <c:v>143188.23333333334</c:v>
              </c:pt>
              <c:pt idx="167">
                <c:v>143188.23333333334</c:v>
              </c:pt>
              <c:pt idx="168">
                <c:v>143188.23333333334</c:v>
              </c:pt>
              <c:pt idx="169">
                <c:v>143188.23333333334</c:v>
              </c:pt>
              <c:pt idx="170">
                <c:v>143188.23333333334</c:v>
              </c:pt>
              <c:pt idx="171">
                <c:v>143188.23333333334</c:v>
              </c:pt>
              <c:pt idx="172">
                <c:v>143188.23333333334</c:v>
              </c:pt>
              <c:pt idx="173">
                <c:v>143188.23333333334</c:v>
              </c:pt>
              <c:pt idx="174">
                <c:v>143188.23333333334</c:v>
              </c:pt>
              <c:pt idx="175">
                <c:v>143188.23333333334</c:v>
              </c:pt>
              <c:pt idx="176">
                <c:v>143188.23333333334</c:v>
              </c:pt>
              <c:pt idx="177">
                <c:v>143188.23333333334</c:v>
              </c:pt>
              <c:pt idx="178">
                <c:v>143188.23333333334</c:v>
              </c:pt>
              <c:pt idx="179">
                <c:v>143188.23333333334</c:v>
              </c:pt>
              <c:pt idx="180">
                <c:v>143188.23333333334</c:v>
              </c:pt>
              <c:pt idx="181">
                <c:v>137375.35483870967</c:v>
              </c:pt>
              <c:pt idx="182">
                <c:v>137375.35483870967</c:v>
              </c:pt>
              <c:pt idx="183">
                <c:v>137375.35483870967</c:v>
              </c:pt>
              <c:pt idx="184">
                <c:v>137375.35483870967</c:v>
              </c:pt>
              <c:pt idx="185">
                <c:v>137375.35483870967</c:v>
              </c:pt>
              <c:pt idx="186">
                <c:v>137375.35483870967</c:v>
              </c:pt>
              <c:pt idx="187">
                <c:v>137375.35483870967</c:v>
              </c:pt>
              <c:pt idx="188">
                <c:v>137375.35483870967</c:v>
              </c:pt>
              <c:pt idx="189">
                <c:v>137375.35483870967</c:v>
              </c:pt>
              <c:pt idx="190">
                <c:v>137375.35483870967</c:v>
              </c:pt>
              <c:pt idx="191">
                <c:v>137375.35483870967</c:v>
              </c:pt>
              <c:pt idx="192">
                <c:v>137375.35483870967</c:v>
              </c:pt>
              <c:pt idx="193">
                <c:v>137375.35483870967</c:v>
              </c:pt>
              <c:pt idx="194">
                <c:v>137375.35483870967</c:v>
              </c:pt>
              <c:pt idx="195">
                <c:v>137375.35483870967</c:v>
              </c:pt>
              <c:pt idx="196">
                <c:v>137375.35483870967</c:v>
              </c:pt>
              <c:pt idx="197">
                <c:v>137375.35483870967</c:v>
              </c:pt>
              <c:pt idx="198">
                <c:v>137375.35483870967</c:v>
              </c:pt>
              <c:pt idx="199">
                <c:v>137375.35483870967</c:v>
              </c:pt>
              <c:pt idx="200">
                <c:v>137375.35483870967</c:v>
              </c:pt>
              <c:pt idx="201">
                <c:v>137375.35483870967</c:v>
              </c:pt>
              <c:pt idx="202">
                <c:v>137375.35483870967</c:v>
              </c:pt>
              <c:pt idx="203">
                <c:v>137375.35483870967</c:v>
              </c:pt>
              <c:pt idx="204">
                <c:v>137375.35483870967</c:v>
              </c:pt>
              <c:pt idx="205">
                <c:v>137375.35483870967</c:v>
              </c:pt>
              <c:pt idx="206">
                <c:v>137375.35483870967</c:v>
              </c:pt>
              <c:pt idx="207">
                <c:v>137375.35483870967</c:v>
              </c:pt>
              <c:pt idx="208">
                <c:v>137375.35483870967</c:v>
              </c:pt>
              <c:pt idx="209">
                <c:v>137375.35483870967</c:v>
              </c:pt>
              <c:pt idx="210">
                <c:v>137375.35483870967</c:v>
              </c:pt>
              <c:pt idx="211">
                <c:v>137375.35483870967</c:v>
              </c:pt>
              <c:pt idx="212">
                <c:v>105797.48387096774</c:v>
              </c:pt>
              <c:pt idx="213">
                <c:v>105797.48387096774</c:v>
              </c:pt>
              <c:pt idx="214">
                <c:v>105797.48387096774</c:v>
              </c:pt>
              <c:pt idx="215">
                <c:v>105797.48387096774</c:v>
              </c:pt>
              <c:pt idx="216">
                <c:v>105797.48387096774</c:v>
              </c:pt>
              <c:pt idx="217">
                <c:v>105797.48387096774</c:v>
              </c:pt>
              <c:pt idx="218">
                <c:v>105797.48387096774</c:v>
              </c:pt>
              <c:pt idx="219">
                <c:v>105797.48387096774</c:v>
              </c:pt>
              <c:pt idx="220">
                <c:v>105797.48387096774</c:v>
              </c:pt>
              <c:pt idx="221">
                <c:v>105797.48387096774</c:v>
              </c:pt>
              <c:pt idx="222">
                <c:v>105797.48387096774</c:v>
              </c:pt>
              <c:pt idx="223">
                <c:v>105797.48387096774</c:v>
              </c:pt>
              <c:pt idx="224">
                <c:v>105797.48387096774</c:v>
              </c:pt>
              <c:pt idx="225">
                <c:v>105797.48387096774</c:v>
              </c:pt>
              <c:pt idx="226">
                <c:v>105797.48387096774</c:v>
              </c:pt>
              <c:pt idx="227">
                <c:v>105797.48387096774</c:v>
              </c:pt>
              <c:pt idx="228">
                <c:v>105797.48387096774</c:v>
              </c:pt>
              <c:pt idx="229">
                <c:v>105797.48387096774</c:v>
              </c:pt>
              <c:pt idx="230">
                <c:v>105797.48387096774</c:v>
              </c:pt>
              <c:pt idx="231">
                <c:v>105797.48387096774</c:v>
              </c:pt>
              <c:pt idx="232">
                <c:v>105797.48387096774</c:v>
              </c:pt>
              <c:pt idx="233">
                <c:v>105797.48387096774</c:v>
              </c:pt>
              <c:pt idx="234">
                <c:v>105797.48387096774</c:v>
              </c:pt>
              <c:pt idx="235">
                <c:v>105797.48387096774</c:v>
              </c:pt>
              <c:pt idx="236">
                <c:v>105797.48387096774</c:v>
              </c:pt>
              <c:pt idx="237">
                <c:v>105797.48387096774</c:v>
              </c:pt>
              <c:pt idx="238">
                <c:v>105797.48387096774</c:v>
              </c:pt>
              <c:pt idx="239">
                <c:v>105797.48387096774</c:v>
              </c:pt>
              <c:pt idx="240">
                <c:v>105797.48387096774</c:v>
              </c:pt>
              <c:pt idx="241">
                <c:v>105797.48387096774</c:v>
              </c:pt>
              <c:pt idx="242">
                <c:v>105797.48387096774</c:v>
              </c:pt>
              <c:pt idx="243">
                <c:v>152359.26666666666</c:v>
              </c:pt>
              <c:pt idx="244">
                <c:v>152359.26666666666</c:v>
              </c:pt>
              <c:pt idx="245">
                <c:v>152359.26666666666</c:v>
              </c:pt>
              <c:pt idx="246">
                <c:v>152359.26666666666</c:v>
              </c:pt>
              <c:pt idx="247">
                <c:v>152359.26666666666</c:v>
              </c:pt>
              <c:pt idx="248">
                <c:v>152359.26666666666</c:v>
              </c:pt>
              <c:pt idx="249">
                <c:v>152359.26666666666</c:v>
              </c:pt>
              <c:pt idx="250">
                <c:v>152359.26666666666</c:v>
              </c:pt>
              <c:pt idx="251">
                <c:v>152359.26666666666</c:v>
              </c:pt>
              <c:pt idx="252">
                <c:v>152359.26666666666</c:v>
              </c:pt>
              <c:pt idx="253">
                <c:v>152359.26666666666</c:v>
              </c:pt>
              <c:pt idx="254">
                <c:v>152359.26666666666</c:v>
              </c:pt>
              <c:pt idx="255">
                <c:v>152359.26666666666</c:v>
              </c:pt>
              <c:pt idx="256">
                <c:v>152359.26666666666</c:v>
              </c:pt>
              <c:pt idx="257">
                <c:v>152359.26666666666</c:v>
              </c:pt>
              <c:pt idx="258">
                <c:v>152359.26666666666</c:v>
              </c:pt>
              <c:pt idx="259">
                <c:v>152359.26666666666</c:v>
              </c:pt>
              <c:pt idx="260">
                <c:v>152359.26666666666</c:v>
              </c:pt>
              <c:pt idx="261">
                <c:v>152359.26666666666</c:v>
              </c:pt>
              <c:pt idx="262">
                <c:v>152359.26666666666</c:v>
              </c:pt>
              <c:pt idx="263">
                <c:v>152359.26666666666</c:v>
              </c:pt>
              <c:pt idx="264">
                <c:v>152359.26666666666</c:v>
              </c:pt>
              <c:pt idx="265">
                <c:v>152359.26666666666</c:v>
              </c:pt>
              <c:pt idx="266">
                <c:v>152359.26666666666</c:v>
              </c:pt>
              <c:pt idx="267">
                <c:v>152359.26666666666</c:v>
              </c:pt>
              <c:pt idx="268">
                <c:v>152359.26666666666</c:v>
              </c:pt>
              <c:pt idx="269">
                <c:v>152359.26666666666</c:v>
              </c:pt>
              <c:pt idx="270">
                <c:v>152359.26666666666</c:v>
              </c:pt>
              <c:pt idx="271">
                <c:v>152359.26666666666</c:v>
              </c:pt>
              <c:pt idx="272">
                <c:v>152359.26666666666</c:v>
              </c:pt>
            </c:numLit>
          </c:val>
        </c:ser>
        <c:marker val="1"/>
        <c:axId val="147855616"/>
        <c:axId val="147865600"/>
      </c:lineChart>
      <c:catAx>
        <c:axId val="147855616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7865600"/>
        <c:crosses val="autoZero"/>
        <c:auto val="1"/>
        <c:lblAlgn val="ctr"/>
        <c:lblOffset val="100"/>
      </c:catAx>
      <c:valAx>
        <c:axId val="147865600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7855616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703"/>
          <c:w val="0.7381546134663427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15"/>
          <c:y val="0.10486929742106092"/>
          <c:w val="0.85204081632654605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1619.3121693121693</c:v>
              </c:pt>
              <c:pt idx="1">
                <c:v>2257.1111111111113</c:v>
              </c:pt>
              <c:pt idx="2">
                <c:v>9913.9047619047615</c:v>
              </c:pt>
              <c:pt idx="3">
                <c:v>18329.9417989418</c:v>
              </c:pt>
              <c:pt idx="4">
                <c:v>12248.619047619048</c:v>
              </c:pt>
              <c:pt idx="5">
                <c:v>8495.6455026455023</c:v>
              </c:pt>
              <c:pt idx="6">
                <c:v>8080.4973544973545</c:v>
              </c:pt>
              <c:pt idx="7">
                <c:v>9850.1269841269841</c:v>
              </c:pt>
              <c:pt idx="8">
                <c:v>12422.137566137566</c:v>
              </c:pt>
              <c:pt idx="9">
                <c:v>11563.751322751323</c:v>
              </c:pt>
              <c:pt idx="10">
                <c:v>10537.407407407407</c:v>
              </c:pt>
              <c:pt idx="11">
                <c:v>12042.989417989418</c:v>
              </c:pt>
              <c:pt idx="12">
                <c:v>16631.708994708995</c:v>
              </c:pt>
              <c:pt idx="13">
                <c:v>17288.481481481482</c:v>
              </c:pt>
              <c:pt idx="14">
                <c:v>11677.343915343916</c:v>
              </c:pt>
              <c:pt idx="15">
                <c:v>5651.1587301587306</c:v>
              </c:pt>
              <c:pt idx="16">
                <c:v>3311.3174603174602</c:v>
              </c:pt>
              <c:pt idx="17">
                <c:v>2612.6137566137568</c:v>
              </c:pt>
              <c:pt idx="18">
                <c:v>2056.962962962963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2356.6842105263158</c:v>
              </c:pt>
              <c:pt idx="1">
                <c:v>1267.5</c:v>
              </c:pt>
              <c:pt idx="2">
                <c:v>2367.0789473684213</c:v>
              </c:pt>
              <c:pt idx="3">
                <c:v>4385.8157894736842</c:v>
              </c:pt>
              <c:pt idx="4">
                <c:v>5407.2631578947367</c:v>
              </c:pt>
              <c:pt idx="5">
                <c:v>5554.8421052631575</c:v>
              </c:pt>
              <c:pt idx="6">
                <c:v>5636.2368421052633</c:v>
              </c:pt>
              <c:pt idx="7">
                <c:v>5334.1842105263158</c:v>
              </c:pt>
              <c:pt idx="8">
                <c:v>5442.0526315789475</c:v>
              </c:pt>
              <c:pt idx="9">
                <c:v>6166.5</c:v>
              </c:pt>
              <c:pt idx="10">
                <c:v>6433.0789473684208</c:v>
              </c:pt>
              <c:pt idx="11">
                <c:v>6051.7631578947367</c:v>
              </c:pt>
              <c:pt idx="12">
                <c:v>6185.8421052631575</c:v>
              </c:pt>
              <c:pt idx="13">
                <c:v>6221.0526315789475</c:v>
              </c:pt>
              <c:pt idx="14">
                <c:v>5567.2894736842109</c:v>
              </c:pt>
              <c:pt idx="15">
                <c:v>3719.0789473684213</c:v>
              </c:pt>
              <c:pt idx="16">
                <c:v>2734.2631578947367</c:v>
              </c:pt>
              <c:pt idx="17">
                <c:v>2267.0526315789475</c:v>
              </c:pt>
              <c:pt idx="18">
                <c:v>2297.4473684210525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4331.891304347826</c:v>
              </c:pt>
              <c:pt idx="1">
                <c:v>1054.3478260869565</c:v>
              </c:pt>
              <c:pt idx="2">
                <c:v>1357.4565217391305</c:v>
              </c:pt>
              <c:pt idx="3">
                <c:v>1880.0217391304348</c:v>
              </c:pt>
              <c:pt idx="4">
                <c:v>2680.5</c:v>
              </c:pt>
              <c:pt idx="5">
                <c:v>3066.413043478261</c:v>
              </c:pt>
              <c:pt idx="6">
                <c:v>3331.1521739130435</c:v>
              </c:pt>
              <c:pt idx="7">
                <c:v>3314.8260869565215</c:v>
              </c:pt>
              <c:pt idx="8">
                <c:v>3224.978260869565</c:v>
              </c:pt>
              <c:pt idx="9">
                <c:v>4557.565217391304</c:v>
              </c:pt>
              <c:pt idx="10">
                <c:v>5190.586956521739</c:v>
              </c:pt>
              <c:pt idx="11">
                <c:v>4719.239130434783</c:v>
              </c:pt>
              <c:pt idx="12">
                <c:v>4942.934782608696</c:v>
              </c:pt>
              <c:pt idx="13">
                <c:v>5262.847826086957</c:v>
              </c:pt>
              <c:pt idx="14">
                <c:v>4741.869565217391</c:v>
              </c:pt>
              <c:pt idx="15">
                <c:v>3158.1304347826085</c:v>
              </c:pt>
              <c:pt idx="16">
                <c:v>2406.1739130434785</c:v>
              </c:pt>
              <c:pt idx="17">
                <c:v>2455.782608695652</c:v>
              </c:pt>
              <c:pt idx="18">
                <c:v>1429.1521739130435</c:v>
              </c:pt>
            </c:numLit>
          </c:yVal>
          <c:smooth val="1"/>
        </c:ser>
        <c:axId val="147784832"/>
        <c:axId val="147786752"/>
      </c:scatterChart>
      <c:valAx>
        <c:axId val="1477848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7786752"/>
        <c:crosses val="autoZero"/>
        <c:crossBetween val="midCat"/>
        <c:majorUnit val="1"/>
      </c:valAx>
      <c:valAx>
        <c:axId val="14778675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778483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857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6524347</c:v>
              </c:pt>
              <c:pt idx="1">
                <c:v>579215</c:v>
              </c:pt>
              <c:pt idx="2">
                <c:v>525501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2031976</c:v>
              </c:pt>
              <c:pt idx="1">
                <c:v>180135</c:v>
              </c:pt>
              <c:pt idx="2">
                <c:v>150564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1483791</c:v>
              </c:pt>
              <c:pt idx="1">
                <c:v>149710</c:v>
              </c:pt>
              <c:pt idx="2">
                <c:v>158717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1435765</c:v>
              </c:pt>
              <c:pt idx="1">
                <c:v>144636</c:v>
              </c:pt>
              <c:pt idx="2">
                <c:v>152683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1425354</c:v>
              </c:pt>
              <c:pt idx="1">
                <c:v>167676</c:v>
              </c:pt>
              <c:pt idx="2">
                <c:v>116020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1299384</c:v>
              </c:pt>
              <c:pt idx="1">
                <c:v>142544</c:v>
              </c:pt>
              <c:pt idx="2">
                <c:v>133586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1189081</c:v>
              </c:pt>
              <c:pt idx="1">
                <c:v>132526</c:v>
              </c:pt>
              <c:pt idx="2">
                <c:v>85467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930900</c:v>
              </c:pt>
              <c:pt idx="1">
                <c:v>125813</c:v>
              </c:pt>
              <c:pt idx="2">
                <c:v>130214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958864</c:v>
              </c:pt>
              <c:pt idx="1">
                <c:v>75759</c:v>
              </c:pt>
              <c:pt idx="2">
                <c:v>59276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884761</c:v>
              </c:pt>
              <c:pt idx="1">
                <c:v>71154</c:v>
              </c:pt>
              <c:pt idx="2">
                <c:v>58713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15211482</c:v>
              </c:pt>
              <c:pt idx="1">
                <c:v>1475843</c:v>
              </c:pt>
              <c:pt idx="2">
                <c:v>1332129</c:v>
              </c:pt>
            </c:numLit>
          </c:val>
        </c:ser>
        <c:gapWidth val="260"/>
        <c:overlap val="-10"/>
        <c:axId val="147982208"/>
        <c:axId val="147983744"/>
      </c:barChart>
      <c:catAx>
        <c:axId val="1479822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7983744"/>
        <c:crosses val="autoZero"/>
        <c:auto val="1"/>
        <c:lblAlgn val="ctr"/>
        <c:lblOffset val="100"/>
        <c:tickLblSkip val="1"/>
        <c:tickMarkSkip val="1"/>
      </c:catAx>
      <c:valAx>
        <c:axId val="147983744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7982208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888"/>
          <c:h val="0.209486580975797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66" r="0.75000000000000666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19050</xdr:rowOff>
    </xdr:from>
    <xdr:to>
      <xdr:col>4</xdr:col>
      <xdr:colOff>542925</xdr:colOff>
      <xdr:row>36</xdr:row>
      <xdr:rowOff>133350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466725</xdr:colOff>
      <xdr:row>22</xdr:row>
      <xdr:rowOff>0</xdr:rowOff>
    </xdr:from>
    <xdr:to>
      <xdr:col>9</xdr:col>
      <xdr:colOff>523875</xdr:colOff>
      <xdr:row>36</xdr:row>
      <xdr:rowOff>76200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21</xdr:row>
      <xdr:rowOff>152400</xdr:rowOff>
    </xdr:from>
    <xdr:to>
      <xdr:col>9</xdr:col>
      <xdr:colOff>714375</xdr:colOff>
      <xdr:row>36</xdr:row>
      <xdr:rowOff>66675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22</xdr:row>
      <xdr:rowOff>0</xdr:rowOff>
    </xdr:from>
    <xdr:to>
      <xdr:col>4</xdr:col>
      <xdr:colOff>533400</xdr:colOff>
      <xdr:row>37</xdr:row>
      <xdr:rowOff>104775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27</xdr:row>
      <xdr:rowOff>133350</xdr:rowOff>
    </xdr:from>
    <xdr:to>
      <xdr:col>18</xdr:col>
      <xdr:colOff>476250</xdr:colOff>
      <xdr:row>49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1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12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13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46</xdr:row>
      <xdr:rowOff>476250</xdr:rowOff>
    </xdr:from>
    <xdr:to>
      <xdr:col>7</xdr:col>
      <xdr:colOff>47625</xdr:colOff>
      <xdr:row>60</xdr:row>
      <xdr:rowOff>28575</xdr:rowOff>
    </xdr:to>
    <xdr:graphicFrame macro="">
      <xdr:nvGraphicFramePr>
        <xdr:cNvPr id="14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2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180944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3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152359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4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73752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200025</xdr:colOff>
      <xdr:row>37</xdr:row>
      <xdr:rowOff>0</xdr:rowOff>
    </xdr:from>
    <xdr:to>
      <xdr:col>11</xdr:col>
      <xdr:colOff>533400</xdr:colOff>
      <xdr:row>51</xdr:row>
      <xdr:rowOff>85725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10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1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1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46760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10/Valida&#231;&#245;es/Valida&#231;&#245;es%20Metro%20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-Janeiro"/>
      <sheetName val="Dados-Fevereiro"/>
      <sheetName val="Dados-Março"/>
      <sheetName val="Dados-Abril"/>
      <sheetName val="Dados-Maio"/>
      <sheetName val="Dados-Junho"/>
      <sheetName val="Dados-Julho"/>
      <sheetName val="Dados-Agosto"/>
      <sheetName val="Dados-Setembro"/>
      <sheetName val="Dados-Outubro"/>
      <sheetName val="Dados-Novembro"/>
      <sheetName val="Dados-Dezembro"/>
      <sheetName val="DB-horas"/>
      <sheetName val="Picos-Mês"/>
      <sheetName val="Picos-Total"/>
      <sheetName val="Diário"/>
      <sheetName val="Estações"/>
      <sheetName val="Estações_ac"/>
      <sheetName val="MES"/>
      <sheetName val="Acumulado"/>
      <sheetName val="Validações Metro 2010"/>
      <sheetName val="Multiviagem"/>
      <sheetName val="Assina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N3">
            <v>1</v>
          </cell>
        </row>
      </sheetData>
      <sheetData sheetId="13">
        <row r="33">
          <cell r="A33" t="str">
            <v>Seg a Sex</v>
          </cell>
          <cell r="B33">
            <v>1516.4545454545455</v>
          </cell>
          <cell r="C33">
            <v>2334.7727272727275</v>
          </cell>
          <cell r="D33">
            <v>11015.227272727272</v>
          </cell>
          <cell r="E33">
            <v>18788.636363636364</v>
          </cell>
          <cell r="F33">
            <v>12194.954545454546</v>
          </cell>
          <cell r="G33">
            <v>8693.0909090909099</v>
          </cell>
          <cell r="H33">
            <v>8343.5</v>
          </cell>
          <cell r="I33">
            <v>10006.181818181818</v>
          </cell>
          <cell r="J33">
            <v>12720.90909090909</v>
          </cell>
          <cell r="K33">
            <v>11817.09090909091</v>
          </cell>
          <cell r="L33">
            <v>11140.363636363636</v>
          </cell>
          <cell r="M33">
            <v>12756.59090909091</v>
          </cell>
          <cell r="N33">
            <v>17198.68181818182</v>
          </cell>
          <cell r="O33">
            <v>17581.954545454544</v>
          </cell>
          <cell r="P33">
            <v>11671.09090909091</v>
          </cell>
          <cell r="Q33">
            <v>5566.681818181818</v>
          </cell>
          <cell r="R33">
            <v>3139.3636363636365</v>
          </cell>
          <cell r="S33">
            <v>2531.090909090909</v>
          </cell>
          <cell r="T33">
            <v>1926.9545454545455</v>
          </cell>
        </row>
        <row r="34">
          <cell r="A34" t="str">
            <v>Sábados</v>
          </cell>
          <cell r="B34">
            <v>2286</v>
          </cell>
          <cell r="C34">
            <v>1289.25</v>
          </cell>
          <cell r="D34">
            <v>2441.75</v>
          </cell>
          <cell r="E34">
            <v>4385</v>
          </cell>
          <cell r="F34">
            <v>5374.75</v>
          </cell>
          <cell r="G34">
            <v>5691.75</v>
          </cell>
          <cell r="H34">
            <v>5699.25</v>
          </cell>
          <cell r="I34">
            <v>5220.75</v>
          </cell>
          <cell r="J34">
            <v>5339.75</v>
          </cell>
          <cell r="K34">
            <v>5999</v>
          </cell>
          <cell r="L34">
            <v>6411.25</v>
          </cell>
          <cell r="M34">
            <v>6044.5</v>
          </cell>
          <cell r="N34">
            <v>6172</v>
          </cell>
          <cell r="O34">
            <v>6364</v>
          </cell>
          <cell r="P34">
            <v>6143.75</v>
          </cell>
          <cell r="Q34">
            <v>5431.75</v>
          </cell>
          <cell r="R34">
            <v>2561.5</v>
          </cell>
          <cell r="S34">
            <v>2026</v>
          </cell>
          <cell r="T34">
            <v>4454</v>
          </cell>
        </row>
        <row r="35">
          <cell r="A35" t="str">
            <v>Dom e Feriados</v>
          </cell>
          <cell r="B35">
            <v>2194</v>
          </cell>
          <cell r="C35">
            <v>742.75</v>
          </cell>
          <cell r="D35">
            <v>1169.75</v>
          </cell>
          <cell r="E35">
            <v>1900.75</v>
          </cell>
          <cell r="F35">
            <v>2827</v>
          </cell>
          <cell r="G35">
            <v>3106</v>
          </cell>
          <cell r="H35">
            <v>3512.5</v>
          </cell>
          <cell r="I35">
            <v>3233.75</v>
          </cell>
          <cell r="J35">
            <v>3069</v>
          </cell>
          <cell r="K35">
            <v>4350.5</v>
          </cell>
          <cell r="L35">
            <v>4952.25</v>
          </cell>
          <cell r="M35">
            <v>4527.5</v>
          </cell>
          <cell r="N35">
            <v>4590.25</v>
          </cell>
          <cell r="O35">
            <v>4852.25</v>
          </cell>
          <cell r="P35">
            <v>4656</v>
          </cell>
          <cell r="Q35">
            <v>3246.5</v>
          </cell>
          <cell r="R35">
            <v>2325.75</v>
          </cell>
          <cell r="S35">
            <v>1723.75</v>
          </cell>
          <cell r="T35">
            <v>1188.5</v>
          </cell>
        </row>
      </sheetData>
      <sheetData sheetId="14">
        <row r="33">
          <cell r="A33" t="str">
            <v>Seg a Sex</v>
          </cell>
          <cell r="B33">
            <v>1619.3121693121693</v>
          </cell>
          <cell r="C33">
            <v>2257.1111111111113</v>
          </cell>
          <cell r="D33">
            <v>9913.9047619047615</v>
          </cell>
          <cell r="E33">
            <v>18329.9417989418</v>
          </cell>
          <cell r="F33">
            <v>12248.619047619048</v>
          </cell>
          <cell r="G33">
            <v>8495.6455026455023</v>
          </cell>
          <cell r="H33">
            <v>8080.4973544973545</v>
          </cell>
          <cell r="I33">
            <v>9850.1269841269841</v>
          </cell>
          <cell r="J33">
            <v>12422.137566137566</v>
          </cell>
          <cell r="K33">
            <v>11563.751322751323</v>
          </cell>
          <cell r="L33">
            <v>10537.407407407407</v>
          </cell>
          <cell r="M33">
            <v>12042.989417989418</v>
          </cell>
          <cell r="N33">
            <v>16631.708994708995</v>
          </cell>
          <cell r="O33">
            <v>17288.481481481482</v>
          </cell>
          <cell r="P33">
            <v>11677.343915343916</v>
          </cell>
          <cell r="Q33">
            <v>5651.1587301587306</v>
          </cell>
          <cell r="R33">
            <v>3311.3174603174602</v>
          </cell>
          <cell r="S33">
            <v>2612.6137566137568</v>
          </cell>
          <cell r="T33">
            <v>2056.962962962963</v>
          </cell>
        </row>
        <row r="34">
          <cell r="A34" t="str">
            <v>Sábados</v>
          </cell>
          <cell r="B34">
            <v>2356.6842105263158</v>
          </cell>
          <cell r="C34">
            <v>1267.5</v>
          </cell>
          <cell r="D34">
            <v>2367.0789473684213</v>
          </cell>
          <cell r="E34">
            <v>4385.8157894736842</v>
          </cell>
          <cell r="F34">
            <v>5407.2631578947367</v>
          </cell>
          <cell r="G34">
            <v>5554.8421052631575</v>
          </cell>
          <cell r="H34">
            <v>5636.2368421052633</v>
          </cell>
          <cell r="I34">
            <v>5334.1842105263158</v>
          </cell>
          <cell r="J34">
            <v>5442.0526315789475</v>
          </cell>
          <cell r="K34">
            <v>6166.5</v>
          </cell>
          <cell r="L34">
            <v>6433.0789473684208</v>
          </cell>
          <cell r="M34">
            <v>6051.7631578947367</v>
          </cell>
          <cell r="N34">
            <v>6185.8421052631575</v>
          </cell>
          <cell r="O34">
            <v>6221.0526315789475</v>
          </cell>
          <cell r="P34">
            <v>5567.2894736842109</v>
          </cell>
          <cell r="Q34">
            <v>3719.0789473684213</v>
          </cell>
          <cell r="R34">
            <v>2734.2631578947367</v>
          </cell>
          <cell r="S34">
            <v>2267.0526315789475</v>
          </cell>
          <cell r="T34">
            <v>2297.4473684210525</v>
          </cell>
        </row>
        <row r="35">
          <cell r="A35" t="str">
            <v>Dom e Feriados</v>
          </cell>
          <cell r="B35">
            <v>4331.891304347826</v>
          </cell>
          <cell r="C35">
            <v>1054.3478260869565</v>
          </cell>
          <cell r="D35">
            <v>1357.4565217391305</v>
          </cell>
          <cell r="E35">
            <v>1880.0217391304348</v>
          </cell>
          <cell r="F35">
            <v>2680.5</v>
          </cell>
          <cell r="G35">
            <v>3066.413043478261</v>
          </cell>
          <cell r="H35">
            <v>3331.1521739130435</v>
          </cell>
          <cell r="I35">
            <v>3314.8260869565215</v>
          </cell>
          <cell r="J35">
            <v>3224.978260869565</v>
          </cell>
          <cell r="K35">
            <v>4557.565217391304</v>
          </cell>
          <cell r="L35">
            <v>5190.586956521739</v>
          </cell>
          <cell r="M35">
            <v>4719.239130434783</v>
          </cell>
          <cell r="N35">
            <v>4942.934782608696</v>
          </cell>
          <cell r="O35">
            <v>5262.847826086957</v>
          </cell>
          <cell r="P35">
            <v>4741.869565217391</v>
          </cell>
          <cell r="Q35">
            <v>3158.1304347826085</v>
          </cell>
          <cell r="R35">
            <v>2406.1739130434785</v>
          </cell>
          <cell r="S35">
            <v>2455.782608695652</v>
          </cell>
          <cell r="T35">
            <v>1429.1521739130435</v>
          </cell>
        </row>
      </sheetData>
      <sheetData sheetId="15">
        <row r="4">
          <cell r="C4">
            <v>40179</v>
          </cell>
          <cell r="D4">
            <v>183077.05</v>
          </cell>
          <cell r="E4">
            <v>64769.181818181816</v>
          </cell>
          <cell r="F4">
            <v>141096.83870967742</v>
          </cell>
          <cell r="G4" t="e">
            <v>#N/A</v>
          </cell>
          <cell r="H4">
            <v>46741</v>
          </cell>
        </row>
        <row r="5">
          <cell r="C5">
            <v>40180</v>
          </cell>
          <cell r="D5">
            <v>183077.05</v>
          </cell>
          <cell r="E5">
            <v>64769.181818181816</v>
          </cell>
          <cell r="F5">
            <v>141096.83870967742</v>
          </cell>
          <cell r="G5" t="e">
            <v>#N/A</v>
          </cell>
          <cell r="H5">
            <v>69487</v>
          </cell>
        </row>
        <row r="6">
          <cell r="C6">
            <v>40181</v>
          </cell>
          <cell r="D6">
            <v>183077.05</v>
          </cell>
          <cell r="E6">
            <v>64769.181818181816</v>
          </cell>
          <cell r="F6">
            <v>141096.83870967742</v>
          </cell>
          <cell r="G6" t="e">
            <v>#N/A</v>
          </cell>
          <cell r="H6">
            <v>51821</v>
          </cell>
        </row>
        <row r="7">
          <cell r="C7">
            <v>40182</v>
          </cell>
          <cell r="D7">
            <v>183077.05</v>
          </cell>
          <cell r="E7">
            <v>64769.181818181816</v>
          </cell>
          <cell r="F7">
            <v>141096.83870967742</v>
          </cell>
          <cell r="G7">
            <v>183881</v>
          </cell>
          <cell r="H7" t="e">
            <v>#N/A</v>
          </cell>
        </row>
        <row r="8">
          <cell r="C8">
            <v>40183</v>
          </cell>
          <cell r="D8">
            <v>183077.05</v>
          </cell>
          <cell r="E8">
            <v>64769.181818181816</v>
          </cell>
          <cell r="F8">
            <v>141096.83870967742</v>
          </cell>
          <cell r="G8">
            <v>197542</v>
          </cell>
          <cell r="H8" t="e">
            <v>#N/A</v>
          </cell>
        </row>
        <row r="9">
          <cell r="C9">
            <v>40184</v>
          </cell>
          <cell r="D9">
            <v>183077.05</v>
          </cell>
          <cell r="E9">
            <v>64769.181818181816</v>
          </cell>
          <cell r="F9">
            <v>141096.83870967742</v>
          </cell>
          <cell r="G9">
            <v>187968</v>
          </cell>
          <cell r="H9" t="e">
            <v>#N/A</v>
          </cell>
        </row>
        <row r="10">
          <cell r="C10">
            <v>40185</v>
          </cell>
          <cell r="D10">
            <v>183077.05</v>
          </cell>
          <cell r="E10">
            <v>64769.181818181816</v>
          </cell>
          <cell r="F10">
            <v>141096.83870967742</v>
          </cell>
          <cell r="G10">
            <v>189074</v>
          </cell>
          <cell r="H10" t="e">
            <v>#N/A</v>
          </cell>
        </row>
        <row r="11">
          <cell r="C11">
            <v>40186</v>
          </cell>
          <cell r="D11">
            <v>183077.05</v>
          </cell>
          <cell r="E11">
            <v>64769.181818181816</v>
          </cell>
          <cell r="F11">
            <v>141096.83870967742</v>
          </cell>
          <cell r="G11">
            <v>189666</v>
          </cell>
          <cell r="H11" t="e">
            <v>#N/A</v>
          </cell>
        </row>
        <row r="12">
          <cell r="C12">
            <v>40187</v>
          </cell>
          <cell r="D12">
            <v>183077.05</v>
          </cell>
          <cell r="E12">
            <v>64769.181818181816</v>
          </cell>
          <cell r="F12">
            <v>141096.83870967742</v>
          </cell>
          <cell r="G12" t="e">
            <v>#N/A</v>
          </cell>
          <cell r="H12">
            <v>85075</v>
          </cell>
        </row>
        <row r="13">
          <cell r="C13">
            <v>40188</v>
          </cell>
          <cell r="D13">
            <v>183077.05</v>
          </cell>
          <cell r="E13">
            <v>64769.181818181816</v>
          </cell>
          <cell r="F13">
            <v>141096.83870967742</v>
          </cell>
          <cell r="G13" t="e">
            <v>#N/A</v>
          </cell>
          <cell r="H13">
            <v>48472</v>
          </cell>
        </row>
        <row r="14">
          <cell r="C14">
            <v>40189</v>
          </cell>
          <cell r="D14">
            <v>183077.05</v>
          </cell>
          <cell r="E14">
            <v>64769.181818181816</v>
          </cell>
          <cell r="F14">
            <v>141096.83870967742</v>
          </cell>
          <cell r="G14">
            <v>185014</v>
          </cell>
          <cell r="H14" t="e">
            <v>#N/A</v>
          </cell>
        </row>
        <row r="15">
          <cell r="C15">
            <v>40190</v>
          </cell>
          <cell r="D15">
            <v>183077.05</v>
          </cell>
          <cell r="E15">
            <v>64769.181818181816</v>
          </cell>
          <cell r="F15">
            <v>141096.83870967742</v>
          </cell>
          <cell r="G15">
            <v>170116</v>
          </cell>
          <cell r="H15" t="e">
            <v>#N/A</v>
          </cell>
        </row>
        <row r="16">
          <cell r="C16">
            <v>40191</v>
          </cell>
          <cell r="D16">
            <v>183077.05</v>
          </cell>
          <cell r="E16">
            <v>64769.181818181816</v>
          </cell>
          <cell r="F16">
            <v>141096.83870967742</v>
          </cell>
          <cell r="G16">
            <v>168190</v>
          </cell>
          <cell r="H16" t="e">
            <v>#N/A</v>
          </cell>
        </row>
        <row r="17">
          <cell r="C17">
            <v>40192</v>
          </cell>
          <cell r="D17">
            <v>183077.05</v>
          </cell>
          <cell r="E17">
            <v>64769.181818181816</v>
          </cell>
          <cell r="F17">
            <v>141096.83870967742</v>
          </cell>
          <cell r="G17">
            <v>181596</v>
          </cell>
          <cell r="H17" t="e">
            <v>#N/A</v>
          </cell>
        </row>
        <row r="18">
          <cell r="C18">
            <v>40193</v>
          </cell>
          <cell r="D18">
            <v>183077.05</v>
          </cell>
          <cell r="E18">
            <v>64769.181818181816</v>
          </cell>
          <cell r="F18">
            <v>141096.83870967742</v>
          </cell>
          <cell r="G18">
            <v>180724</v>
          </cell>
          <cell r="H18" t="e">
            <v>#N/A</v>
          </cell>
        </row>
        <row r="19">
          <cell r="C19">
            <v>40194</v>
          </cell>
          <cell r="D19">
            <v>183077.05</v>
          </cell>
          <cell r="E19">
            <v>64769.181818181816</v>
          </cell>
          <cell r="F19">
            <v>141096.83870967742</v>
          </cell>
          <cell r="G19" t="e">
            <v>#N/A</v>
          </cell>
          <cell r="H19">
            <v>77875</v>
          </cell>
        </row>
        <row r="20">
          <cell r="C20">
            <v>40195</v>
          </cell>
          <cell r="D20">
            <v>183077.05</v>
          </cell>
          <cell r="E20">
            <v>64769.181818181816</v>
          </cell>
          <cell r="F20">
            <v>141096.83870967742</v>
          </cell>
          <cell r="G20" t="e">
            <v>#N/A</v>
          </cell>
          <cell r="H20">
            <v>48025</v>
          </cell>
        </row>
        <row r="21">
          <cell r="C21">
            <v>40196</v>
          </cell>
          <cell r="D21">
            <v>183077.05</v>
          </cell>
          <cell r="E21">
            <v>64769.181818181816</v>
          </cell>
          <cell r="F21">
            <v>141096.83870967742</v>
          </cell>
          <cell r="G21">
            <v>177130</v>
          </cell>
          <cell r="H21" t="e">
            <v>#N/A</v>
          </cell>
        </row>
        <row r="22">
          <cell r="C22">
            <v>40197</v>
          </cell>
          <cell r="D22">
            <v>183077.05</v>
          </cell>
          <cell r="E22">
            <v>64769.181818181816</v>
          </cell>
          <cell r="F22">
            <v>141096.83870967742</v>
          </cell>
          <cell r="G22">
            <v>184447</v>
          </cell>
          <cell r="H22" t="e">
            <v>#N/A</v>
          </cell>
        </row>
        <row r="23">
          <cell r="C23">
            <v>40198</v>
          </cell>
          <cell r="D23">
            <v>183077.05</v>
          </cell>
          <cell r="E23">
            <v>64769.181818181816</v>
          </cell>
          <cell r="F23">
            <v>141096.83870967742</v>
          </cell>
          <cell r="G23">
            <v>184687</v>
          </cell>
          <cell r="H23" t="e">
            <v>#N/A</v>
          </cell>
        </row>
        <row r="24">
          <cell r="C24">
            <v>40199</v>
          </cell>
          <cell r="D24">
            <v>183077.05</v>
          </cell>
          <cell r="E24">
            <v>64769.181818181816</v>
          </cell>
          <cell r="F24">
            <v>141096.83870967742</v>
          </cell>
          <cell r="G24">
            <v>182175</v>
          </cell>
          <cell r="H24" t="e">
            <v>#N/A</v>
          </cell>
        </row>
        <row r="25">
          <cell r="C25">
            <v>40200</v>
          </cell>
          <cell r="D25">
            <v>183077.05</v>
          </cell>
          <cell r="E25">
            <v>64769.181818181816</v>
          </cell>
          <cell r="F25">
            <v>141096.83870967742</v>
          </cell>
          <cell r="G25">
            <v>187777</v>
          </cell>
          <cell r="H25" t="e">
            <v>#N/A</v>
          </cell>
        </row>
        <row r="26">
          <cell r="C26">
            <v>40201</v>
          </cell>
          <cell r="D26">
            <v>183077.05</v>
          </cell>
          <cell r="E26">
            <v>64769.181818181816</v>
          </cell>
          <cell r="F26">
            <v>141096.83870967742</v>
          </cell>
          <cell r="G26" t="e">
            <v>#N/A</v>
          </cell>
          <cell r="H26">
            <v>87911</v>
          </cell>
        </row>
        <row r="27">
          <cell r="C27">
            <v>40202</v>
          </cell>
          <cell r="D27">
            <v>183077.05</v>
          </cell>
          <cell r="E27">
            <v>64769.181818181816</v>
          </cell>
          <cell r="F27">
            <v>141096.83870967742</v>
          </cell>
          <cell r="G27" t="e">
            <v>#N/A</v>
          </cell>
          <cell r="H27">
            <v>55216</v>
          </cell>
        </row>
        <row r="28">
          <cell r="C28">
            <v>40203</v>
          </cell>
          <cell r="D28">
            <v>183077.05</v>
          </cell>
          <cell r="E28">
            <v>64769.181818181816</v>
          </cell>
          <cell r="F28">
            <v>141096.83870967742</v>
          </cell>
          <cell r="G28">
            <v>182698</v>
          </cell>
          <cell r="H28" t="e">
            <v>#N/A</v>
          </cell>
        </row>
        <row r="29">
          <cell r="C29">
            <v>40204</v>
          </cell>
          <cell r="D29">
            <v>183077.05</v>
          </cell>
          <cell r="E29">
            <v>64769.181818181816</v>
          </cell>
          <cell r="F29">
            <v>141096.83870967742</v>
          </cell>
          <cell r="G29">
            <v>181317</v>
          </cell>
          <cell r="H29" t="e">
            <v>#N/A</v>
          </cell>
        </row>
        <row r="30">
          <cell r="C30">
            <v>40205</v>
          </cell>
          <cell r="D30">
            <v>183077.05</v>
          </cell>
          <cell r="E30">
            <v>64769.181818181816</v>
          </cell>
          <cell r="F30">
            <v>141096.83870967742</v>
          </cell>
          <cell r="G30">
            <v>182545</v>
          </cell>
          <cell r="H30" t="e">
            <v>#N/A</v>
          </cell>
        </row>
        <row r="31">
          <cell r="C31">
            <v>40206</v>
          </cell>
          <cell r="D31">
            <v>183077.05</v>
          </cell>
          <cell r="E31">
            <v>64769.181818181816</v>
          </cell>
          <cell r="F31">
            <v>141096.83870967742</v>
          </cell>
          <cell r="G31">
            <v>181126</v>
          </cell>
          <cell r="H31" t="e">
            <v>#N/A</v>
          </cell>
        </row>
        <row r="32">
          <cell r="C32">
            <v>40207</v>
          </cell>
          <cell r="D32">
            <v>183077.05</v>
          </cell>
          <cell r="E32">
            <v>64769.181818181816</v>
          </cell>
          <cell r="F32">
            <v>141096.83870967742</v>
          </cell>
          <cell r="G32">
            <v>183868</v>
          </cell>
          <cell r="H32" t="e">
            <v>#N/A</v>
          </cell>
        </row>
        <row r="33">
          <cell r="C33">
            <v>40208</v>
          </cell>
          <cell r="D33">
            <v>183077.05</v>
          </cell>
          <cell r="E33">
            <v>64769.181818181816</v>
          </cell>
          <cell r="F33">
            <v>141096.83870967742</v>
          </cell>
          <cell r="G33" t="e">
            <v>#N/A</v>
          </cell>
          <cell r="H33">
            <v>87136</v>
          </cell>
        </row>
        <row r="34">
          <cell r="C34">
            <v>40209</v>
          </cell>
          <cell r="D34">
            <v>183077.05</v>
          </cell>
          <cell r="E34">
            <v>64769.181818181816</v>
          </cell>
          <cell r="F34">
            <v>141096.83870967742</v>
          </cell>
          <cell r="G34" t="e">
            <v>#N/A</v>
          </cell>
          <cell r="H34">
            <v>54702</v>
          </cell>
        </row>
        <row r="35">
          <cell r="C35">
            <v>40210</v>
          </cell>
          <cell r="D35">
            <v>181819.26315789475</v>
          </cell>
          <cell r="E35">
            <v>69785.222222222219</v>
          </cell>
          <cell r="F35">
            <v>145808.32142857142</v>
          </cell>
          <cell r="G35">
            <v>180375</v>
          </cell>
          <cell r="H35" t="e">
            <v>#N/A</v>
          </cell>
        </row>
        <row r="36">
          <cell r="C36">
            <v>40211</v>
          </cell>
          <cell r="D36">
            <v>181819.26315789475</v>
          </cell>
          <cell r="E36">
            <v>69785.222222222219</v>
          </cell>
          <cell r="F36">
            <v>145808.32142857142</v>
          </cell>
          <cell r="G36">
            <v>193040</v>
          </cell>
          <cell r="H36" t="e">
            <v>#N/A</v>
          </cell>
        </row>
        <row r="37">
          <cell r="C37">
            <v>40212</v>
          </cell>
          <cell r="D37">
            <v>181819.26315789475</v>
          </cell>
          <cell r="E37">
            <v>69785.222222222219</v>
          </cell>
          <cell r="F37">
            <v>145808.32142857142</v>
          </cell>
          <cell r="G37">
            <v>181609</v>
          </cell>
          <cell r="H37" t="e">
            <v>#N/A</v>
          </cell>
        </row>
        <row r="38">
          <cell r="C38">
            <v>40213</v>
          </cell>
          <cell r="D38">
            <v>181819.26315789475</v>
          </cell>
          <cell r="E38">
            <v>69785.222222222219</v>
          </cell>
          <cell r="F38">
            <v>145808.32142857142</v>
          </cell>
          <cell r="G38">
            <v>174670</v>
          </cell>
          <cell r="H38" t="e">
            <v>#N/A</v>
          </cell>
        </row>
        <row r="39">
          <cell r="C39">
            <v>40214</v>
          </cell>
          <cell r="D39">
            <v>181819.26315789475</v>
          </cell>
          <cell r="E39">
            <v>69785.222222222219</v>
          </cell>
          <cell r="F39">
            <v>145808.32142857142</v>
          </cell>
          <cell r="G39">
            <v>183689</v>
          </cell>
          <cell r="H39" t="e">
            <v>#N/A</v>
          </cell>
        </row>
        <row r="40">
          <cell r="C40">
            <v>40215</v>
          </cell>
          <cell r="D40">
            <v>181819.26315789475</v>
          </cell>
          <cell r="E40">
            <v>69785.222222222219</v>
          </cell>
          <cell r="F40">
            <v>145808.32142857142</v>
          </cell>
          <cell r="G40" t="e">
            <v>#N/A</v>
          </cell>
          <cell r="H40">
            <v>86052</v>
          </cell>
        </row>
        <row r="41">
          <cell r="C41">
            <v>40216</v>
          </cell>
          <cell r="D41">
            <v>181819.26315789475</v>
          </cell>
          <cell r="E41">
            <v>69785.222222222219</v>
          </cell>
          <cell r="F41">
            <v>145808.32142857142</v>
          </cell>
          <cell r="G41" t="e">
            <v>#N/A</v>
          </cell>
          <cell r="H41">
            <v>58816</v>
          </cell>
        </row>
        <row r="42">
          <cell r="C42">
            <v>40217</v>
          </cell>
          <cell r="D42">
            <v>181819.26315789475</v>
          </cell>
          <cell r="E42">
            <v>69785.222222222219</v>
          </cell>
          <cell r="F42">
            <v>145808.32142857142</v>
          </cell>
          <cell r="G42">
            <v>182225</v>
          </cell>
          <cell r="H42" t="e">
            <v>#N/A</v>
          </cell>
        </row>
        <row r="43">
          <cell r="C43">
            <v>40218</v>
          </cell>
          <cell r="D43">
            <v>181819.26315789475</v>
          </cell>
          <cell r="E43">
            <v>69785.222222222219</v>
          </cell>
          <cell r="F43">
            <v>145808.32142857142</v>
          </cell>
          <cell r="G43">
            <v>180878</v>
          </cell>
          <cell r="H43" t="e">
            <v>#N/A</v>
          </cell>
        </row>
        <row r="44">
          <cell r="C44">
            <v>40219</v>
          </cell>
          <cell r="D44">
            <v>181819.26315789475</v>
          </cell>
          <cell r="E44">
            <v>69785.222222222219</v>
          </cell>
          <cell r="F44">
            <v>145808.32142857142</v>
          </cell>
          <cell r="G44">
            <v>185016</v>
          </cell>
          <cell r="H44" t="e">
            <v>#N/A</v>
          </cell>
        </row>
        <row r="45">
          <cell r="C45">
            <v>40220</v>
          </cell>
          <cell r="D45">
            <v>181819.26315789475</v>
          </cell>
          <cell r="E45">
            <v>69785.222222222219</v>
          </cell>
          <cell r="F45">
            <v>145808.32142857142</v>
          </cell>
          <cell r="G45">
            <v>185240</v>
          </cell>
          <cell r="H45" t="e">
            <v>#N/A</v>
          </cell>
        </row>
        <row r="46">
          <cell r="C46">
            <v>40221</v>
          </cell>
          <cell r="D46">
            <v>181819.26315789475</v>
          </cell>
          <cell r="E46">
            <v>69785.222222222219</v>
          </cell>
          <cell r="F46">
            <v>145808.32142857142</v>
          </cell>
          <cell r="G46">
            <v>184594</v>
          </cell>
          <cell r="H46" t="e">
            <v>#N/A</v>
          </cell>
        </row>
        <row r="47">
          <cell r="C47">
            <v>40222</v>
          </cell>
          <cell r="D47">
            <v>181819.26315789475</v>
          </cell>
          <cell r="E47">
            <v>69785.222222222219</v>
          </cell>
          <cell r="F47">
            <v>145808.32142857142</v>
          </cell>
          <cell r="G47" t="e">
            <v>#N/A</v>
          </cell>
          <cell r="H47">
            <v>96316</v>
          </cell>
        </row>
        <row r="48">
          <cell r="C48">
            <v>40223</v>
          </cell>
          <cell r="D48">
            <v>181819.26315789475</v>
          </cell>
          <cell r="E48">
            <v>69785.222222222219</v>
          </cell>
          <cell r="F48">
            <v>145808.32142857142</v>
          </cell>
          <cell r="G48" t="e">
            <v>#N/A</v>
          </cell>
          <cell r="H48">
            <v>65267</v>
          </cell>
        </row>
        <row r="49">
          <cell r="C49">
            <v>40224</v>
          </cell>
          <cell r="D49">
            <v>181819.26315789475</v>
          </cell>
          <cell r="E49">
            <v>69785.222222222219</v>
          </cell>
          <cell r="F49">
            <v>145808.32142857142</v>
          </cell>
          <cell r="G49">
            <v>143478</v>
          </cell>
          <cell r="H49" t="e">
            <v>#N/A</v>
          </cell>
        </row>
        <row r="50">
          <cell r="C50">
            <v>40225</v>
          </cell>
          <cell r="D50">
            <v>181819.26315789475</v>
          </cell>
          <cell r="E50">
            <v>69785.222222222219</v>
          </cell>
          <cell r="F50">
            <v>145808.32142857142</v>
          </cell>
          <cell r="G50" t="e">
            <v>#N/A</v>
          </cell>
          <cell r="H50">
            <v>59216</v>
          </cell>
        </row>
        <row r="51">
          <cell r="C51">
            <v>40226</v>
          </cell>
          <cell r="D51">
            <v>181819.26315789475</v>
          </cell>
          <cell r="E51">
            <v>69785.222222222219</v>
          </cell>
          <cell r="F51">
            <v>145808.32142857142</v>
          </cell>
          <cell r="G51">
            <v>185063</v>
          </cell>
          <cell r="H51" t="e">
            <v>#N/A</v>
          </cell>
        </row>
        <row r="52">
          <cell r="C52">
            <v>40227</v>
          </cell>
          <cell r="D52">
            <v>181819.26315789475</v>
          </cell>
          <cell r="E52">
            <v>69785.222222222219</v>
          </cell>
          <cell r="F52">
            <v>145808.32142857142</v>
          </cell>
          <cell r="G52">
            <v>187386</v>
          </cell>
          <cell r="H52" t="e">
            <v>#N/A</v>
          </cell>
        </row>
        <row r="53">
          <cell r="C53">
            <v>40228</v>
          </cell>
          <cell r="D53">
            <v>181819.26315789475</v>
          </cell>
          <cell r="E53">
            <v>69785.222222222219</v>
          </cell>
          <cell r="F53">
            <v>145808.32142857142</v>
          </cell>
          <cell r="G53">
            <v>189023</v>
          </cell>
          <cell r="H53" t="e">
            <v>#N/A</v>
          </cell>
        </row>
        <row r="54">
          <cell r="C54">
            <v>40229</v>
          </cell>
          <cell r="D54">
            <v>181819.26315789475</v>
          </cell>
          <cell r="E54">
            <v>69785.222222222219</v>
          </cell>
          <cell r="F54">
            <v>145808.32142857142</v>
          </cell>
          <cell r="G54" t="e">
            <v>#N/A</v>
          </cell>
          <cell r="H54">
            <v>83822</v>
          </cell>
        </row>
        <row r="55">
          <cell r="C55">
            <v>40230</v>
          </cell>
          <cell r="D55">
            <v>181819.26315789475</v>
          </cell>
          <cell r="E55">
            <v>69785.222222222219</v>
          </cell>
          <cell r="F55">
            <v>145808.32142857142</v>
          </cell>
          <cell r="G55" t="e">
            <v>#N/A</v>
          </cell>
          <cell r="H55">
            <v>63911</v>
          </cell>
        </row>
        <row r="56">
          <cell r="C56">
            <v>40231</v>
          </cell>
          <cell r="D56">
            <v>181819.26315789475</v>
          </cell>
          <cell r="E56">
            <v>69785.222222222219</v>
          </cell>
          <cell r="F56">
            <v>145808.32142857142</v>
          </cell>
          <cell r="G56">
            <v>181227</v>
          </cell>
          <cell r="H56" t="e">
            <v>#N/A</v>
          </cell>
        </row>
        <row r="57">
          <cell r="C57">
            <v>40232</v>
          </cell>
          <cell r="D57">
            <v>181819.26315789475</v>
          </cell>
          <cell r="E57">
            <v>69785.222222222219</v>
          </cell>
          <cell r="F57">
            <v>145808.32142857142</v>
          </cell>
          <cell r="G57">
            <v>178091</v>
          </cell>
          <cell r="H57" t="e">
            <v>#N/A</v>
          </cell>
        </row>
        <row r="58">
          <cell r="C58">
            <v>40233</v>
          </cell>
          <cell r="D58">
            <v>181819.26315789475</v>
          </cell>
          <cell r="E58">
            <v>69785.222222222219</v>
          </cell>
          <cell r="F58">
            <v>145808.32142857142</v>
          </cell>
          <cell r="G58">
            <v>180051</v>
          </cell>
          <cell r="H58" t="e">
            <v>#N/A</v>
          </cell>
        </row>
        <row r="59">
          <cell r="C59">
            <v>40234</v>
          </cell>
          <cell r="D59">
            <v>181819.26315789475</v>
          </cell>
          <cell r="E59">
            <v>69785.222222222219</v>
          </cell>
          <cell r="F59">
            <v>145808.32142857142</v>
          </cell>
          <cell r="G59">
            <v>185396</v>
          </cell>
          <cell r="H59" t="e">
            <v>#N/A</v>
          </cell>
        </row>
        <row r="60">
          <cell r="C60">
            <v>40235</v>
          </cell>
          <cell r="D60">
            <v>181819.26315789475</v>
          </cell>
          <cell r="E60">
            <v>69785.222222222219</v>
          </cell>
          <cell r="F60">
            <v>145808.32142857142</v>
          </cell>
          <cell r="G60">
            <v>193515</v>
          </cell>
          <cell r="H60" t="e">
            <v>#N/A</v>
          </cell>
        </row>
        <row r="61">
          <cell r="C61">
            <v>40236</v>
          </cell>
          <cell r="D61">
            <v>181819.26315789475</v>
          </cell>
          <cell r="E61">
            <v>69785.222222222219</v>
          </cell>
          <cell r="F61">
            <v>145808.32142857142</v>
          </cell>
          <cell r="G61" t="e">
            <v>#N/A</v>
          </cell>
          <cell r="H61">
            <v>67942</v>
          </cell>
        </row>
        <row r="62">
          <cell r="C62">
            <v>40237</v>
          </cell>
          <cell r="D62">
            <v>181819.26315789475</v>
          </cell>
          <cell r="E62">
            <v>69785.222222222219</v>
          </cell>
          <cell r="F62">
            <v>145808.32142857142</v>
          </cell>
          <cell r="G62" t="e">
            <v>#N/A</v>
          </cell>
          <cell r="H62">
            <v>46725</v>
          </cell>
        </row>
        <row r="63">
          <cell r="C63">
            <v>40238</v>
          </cell>
          <cell r="D63">
            <v>192124.17391304349</v>
          </cell>
          <cell r="E63">
            <v>71765.5</v>
          </cell>
          <cell r="F63">
            <v>161063.87096774194</v>
          </cell>
          <cell r="G63">
            <v>194100</v>
          </cell>
          <cell r="H63" t="e">
            <v>#N/A</v>
          </cell>
        </row>
        <row r="64">
          <cell r="C64">
            <v>40239</v>
          </cell>
          <cell r="D64">
            <v>192124.17391304349</v>
          </cell>
          <cell r="E64">
            <v>71765.5</v>
          </cell>
          <cell r="F64">
            <v>161063.87096774194</v>
          </cell>
          <cell r="G64">
            <v>199018</v>
          </cell>
          <cell r="H64" t="e">
            <v>#N/A</v>
          </cell>
        </row>
        <row r="65">
          <cell r="C65">
            <v>40240</v>
          </cell>
          <cell r="D65">
            <v>192124.17391304349</v>
          </cell>
          <cell r="E65">
            <v>71765.5</v>
          </cell>
          <cell r="F65">
            <v>161063.87096774194</v>
          </cell>
          <cell r="G65">
            <v>201775</v>
          </cell>
          <cell r="H65" t="e">
            <v>#N/A</v>
          </cell>
        </row>
        <row r="66">
          <cell r="C66">
            <v>40241</v>
          </cell>
          <cell r="D66">
            <v>192124.17391304349</v>
          </cell>
          <cell r="E66">
            <v>71765.5</v>
          </cell>
          <cell r="F66">
            <v>161063.87096774194</v>
          </cell>
          <cell r="G66">
            <v>202052</v>
          </cell>
          <cell r="H66" t="e">
            <v>#N/A</v>
          </cell>
        </row>
        <row r="67">
          <cell r="C67">
            <v>40242</v>
          </cell>
          <cell r="D67">
            <v>192124.17391304349</v>
          </cell>
          <cell r="E67">
            <v>71765.5</v>
          </cell>
          <cell r="F67">
            <v>161063.87096774194</v>
          </cell>
          <cell r="G67">
            <v>191221</v>
          </cell>
          <cell r="H67" t="e">
            <v>#N/A</v>
          </cell>
        </row>
        <row r="68">
          <cell r="C68">
            <v>40243</v>
          </cell>
          <cell r="D68">
            <v>192124.17391304349</v>
          </cell>
          <cell r="E68">
            <v>71765.5</v>
          </cell>
          <cell r="F68">
            <v>161063.87096774194</v>
          </cell>
          <cell r="G68" t="e">
            <v>#N/A</v>
          </cell>
          <cell r="H68">
            <v>95006</v>
          </cell>
        </row>
        <row r="69">
          <cell r="C69">
            <v>40244</v>
          </cell>
          <cell r="D69">
            <v>192124.17391304349</v>
          </cell>
          <cell r="E69">
            <v>71765.5</v>
          </cell>
          <cell r="F69">
            <v>161063.87096774194</v>
          </cell>
          <cell r="G69" t="e">
            <v>#N/A</v>
          </cell>
          <cell r="H69">
            <v>51086</v>
          </cell>
        </row>
        <row r="70">
          <cell r="C70">
            <v>40245</v>
          </cell>
          <cell r="D70">
            <v>192124.17391304349</v>
          </cell>
          <cell r="E70">
            <v>71765.5</v>
          </cell>
          <cell r="F70">
            <v>161063.87096774194</v>
          </cell>
          <cell r="G70">
            <v>196998</v>
          </cell>
          <cell r="H70" t="e">
            <v>#N/A</v>
          </cell>
        </row>
        <row r="71">
          <cell r="C71">
            <v>40246</v>
          </cell>
          <cell r="D71">
            <v>192124.17391304349</v>
          </cell>
          <cell r="E71">
            <v>71765.5</v>
          </cell>
          <cell r="F71">
            <v>161063.87096774194</v>
          </cell>
          <cell r="G71">
            <v>199741</v>
          </cell>
          <cell r="H71" t="e">
            <v>#N/A</v>
          </cell>
        </row>
        <row r="72">
          <cell r="C72">
            <v>40247</v>
          </cell>
          <cell r="D72">
            <v>192124.17391304349</v>
          </cell>
          <cell r="E72">
            <v>71765.5</v>
          </cell>
          <cell r="F72">
            <v>161063.87096774194</v>
          </cell>
          <cell r="G72">
            <v>202326</v>
          </cell>
          <cell r="H72" t="e">
            <v>#N/A</v>
          </cell>
        </row>
        <row r="73">
          <cell r="C73">
            <v>40248</v>
          </cell>
          <cell r="D73">
            <v>192124.17391304349</v>
          </cell>
          <cell r="E73">
            <v>71765.5</v>
          </cell>
          <cell r="F73">
            <v>161063.87096774194</v>
          </cell>
          <cell r="G73">
            <v>199500</v>
          </cell>
          <cell r="H73" t="e">
            <v>#N/A</v>
          </cell>
        </row>
        <row r="74">
          <cell r="C74">
            <v>40249</v>
          </cell>
          <cell r="D74">
            <v>192124.17391304349</v>
          </cell>
          <cell r="E74">
            <v>71765.5</v>
          </cell>
          <cell r="F74">
            <v>161063.87096774194</v>
          </cell>
          <cell r="G74">
            <v>200031</v>
          </cell>
          <cell r="H74" t="e">
            <v>#N/A</v>
          </cell>
        </row>
        <row r="75">
          <cell r="C75">
            <v>40250</v>
          </cell>
          <cell r="D75">
            <v>192124.17391304349</v>
          </cell>
          <cell r="E75">
            <v>71765.5</v>
          </cell>
          <cell r="F75">
            <v>161063.87096774194</v>
          </cell>
          <cell r="G75" t="e">
            <v>#N/A</v>
          </cell>
          <cell r="H75">
            <v>89714</v>
          </cell>
        </row>
        <row r="76">
          <cell r="C76">
            <v>40251</v>
          </cell>
          <cell r="D76">
            <v>192124.17391304349</v>
          </cell>
          <cell r="E76">
            <v>71765.5</v>
          </cell>
          <cell r="F76">
            <v>161063.87096774194</v>
          </cell>
          <cell r="G76" t="e">
            <v>#N/A</v>
          </cell>
          <cell r="H76">
            <v>56628</v>
          </cell>
        </row>
        <row r="77">
          <cell r="C77">
            <v>40252</v>
          </cell>
          <cell r="D77">
            <v>192124.17391304349</v>
          </cell>
          <cell r="E77">
            <v>71765.5</v>
          </cell>
          <cell r="F77">
            <v>161063.87096774194</v>
          </cell>
          <cell r="G77">
            <v>197266</v>
          </cell>
          <cell r="H77" t="e">
            <v>#N/A</v>
          </cell>
        </row>
        <row r="78">
          <cell r="C78">
            <v>40253</v>
          </cell>
          <cell r="D78">
            <v>192124.17391304349</v>
          </cell>
          <cell r="E78">
            <v>71765.5</v>
          </cell>
          <cell r="F78">
            <v>161063.87096774194</v>
          </cell>
          <cell r="G78">
            <v>196431</v>
          </cell>
          <cell r="H78" t="e">
            <v>#N/A</v>
          </cell>
        </row>
        <row r="79">
          <cell r="C79">
            <v>40254</v>
          </cell>
          <cell r="D79">
            <v>192124.17391304349</v>
          </cell>
          <cell r="E79">
            <v>71765.5</v>
          </cell>
          <cell r="F79">
            <v>161063.87096774194</v>
          </cell>
          <cell r="G79">
            <v>198225</v>
          </cell>
          <cell r="H79" t="e">
            <v>#N/A</v>
          </cell>
        </row>
        <row r="80">
          <cell r="C80">
            <v>40255</v>
          </cell>
          <cell r="D80">
            <v>192124.17391304349</v>
          </cell>
          <cell r="E80">
            <v>71765.5</v>
          </cell>
          <cell r="F80">
            <v>161063.87096774194</v>
          </cell>
          <cell r="G80">
            <v>196500</v>
          </cell>
          <cell r="H80" t="e">
            <v>#N/A</v>
          </cell>
        </row>
        <row r="81">
          <cell r="C81">
            <v>40256</v>
          </cell>
          <cell r="D81">
            <v>192124.17391304349</v>
          </cell>
          <cell r="E81">
            <v>71765.5</v>
          </cell>
          <cell r="F81">
            <v>161063.87096774194</v>
          </cell>
          <cell r="G81">
            <v>190867</v>
          </cell>
          <cell r="H81" t="e">
            <v>#N/A</v>
          </cell>
        </row>
        <row r="82">
          <cell r="C82">
            <v>40257</v>
          </cell>
          <cell r="D82">
            <v>192124.17391304349</v>
          </cell>
          <cell r="E82">
            <v>71765.5</v>
          </cell>
          <cell r="F82">
            <v>161063.87096774194</v>
          </cell>
          <cell r="G82" t="e">
            <v>#N/A</v>
          </cell>
          <cell r="H82">
            <v>79821</v>
          </cell>
        </row>
        <row r="83">
          <cell r="C83">
            <v>40258</v>
          </cell>
          <cell r="D83">
            <v>192124.17391304349</v>
          </cell>
          <cell r="E83">
            <v>71765.5</v>
          </cell>
          <cell r="F83">
            <v>161063.87096774194</v>
          </cell>
          <cell r="G83" t="e">
            <v>#N/A</v>
          </cell>
          <cell r="H83">
            <v>57496</v>
          </cell>
        </row>
        <row r="84">
          <cell r="C84">
            <v>40259</v>
          </cell>
          <cell r="D84">
            <v>192124.17391304349</v>
          </cell>
          <cell r="E84">
            <v>71765.5</v>
          </cell>
          <cell r="F84">
            <v>161063.87096774194</v>
          </cell>
          <cell r="G84">
            <v>199227</v>
          </cell>
          <cell r="H84" t="e">
            <v>#N/A</v>
          </cell>
        </row>
        <row r="85">
          <cell r="C85">
            <v>40260</v>
          </cell>
          <cell r="D85">
            <v>192124.17391304349</v>
          </cell>
          <cell r="E85">
            <v>71765.5</v>
          </cell>
          <cell r="F85">
            <v>161063.87096774194</v>
          </cell>
          <cell r="G85">
            <v>195203</v>
          </cell>
          <cell r="H85" t="e">
            <v>#N/A</v>
          </cell>
        </row>
        <row r="86">
          <cell r="C86">
            <v>40261</v>
          </cell>
          <cell r="D86">
            <v>192124.17391304349</v>
          </cell>
          <cell r="E86">
            <v>71765.5</v>
          </cell>
          <cell r="F86">
            <v>161063.87096774194</v>
          </cell>
          <cell r="G86">
            <v>196389</v>
          </cell>
          <cell r="H86" t="e">
            <v>#N/A</v>
          </cell>
        </row>
        <row r="87">
          <cell r="C87">
            <v>40262</v>
          </cell>
          <cell r="D87">
            <v>192124.17391304349</v>
          </cell>
          <cell r="E87">
            <v>71765.5</v>
          </cell>
          <cell r="F87">
            <v>161063.87096774194</v>
          </cell>
          <cell r="G87">
            <v>193887</v>
          </cell>
          <cell r="H87" t="e">
            <v>#N/A</v>
          </cell>
        </row>
        <row r="88">
          <cell r="C88">
            <v>40263</v>
          </cell>
          <cell r="D88">
            <v>192124.17391304349</v>
          </cell>
          <cell r="E88">
            <v>71765.5</v>
          </cell>
          <cell r="F88">
            <v>161063.87096774194</v>
          </cell>
          <cell r="G88">
            <v>191226</v>
          </cell>
          <cell r="H88" t="e">
            <v>#N/A</v>
          </cell>
        </row>
        <row r="89">
          <cell r="C89">
            <v>40264</v>
          </cell>
          <cell r="D89">
            <v>192124.17391304349</v>
          </cell>
          <cell r="E89">
            <v>71765.5</v>
          </cell>
          <cell r="F89">
            <v>161063.87096774194</v>
          </cell>
          <cell r="G89" t="e">
            <v>#N/A</v>
          </cell>
          <cell r="H89">
            <v>89008</v>
          </cell>
        </row>
        <row r="90">
          <cell r="C90">
            <v>40265</v>
          </cell>
          <cell r="D90">
            <v>192124.17391304349</v>
          </cell>
          <cell r="E90">
            <v>71765.5</v>
          </cell>
          <cell r="F90">
            <v>161063.87096774194</v>
          </cell>
          <cell r="G90" t="e">
            <v>#N/A</v>
          </cell>
          <cell r="H90">
            <v>55365</v>
          </cell>
        </row>
        <row r="91">
          <cell r="C91">
            <v>40266</v>
          </cell>
          <cell r="D91">
            <v>192124.17391304349</v>
          </cell>
          <cell r="E91">
            <v>71765.5</v>
          </cell>
          <cell r="F91">
            <v>161063.87096774194</v>
          </cell>
          <cell r="G91">
            <v>151833</v>
          </cell>
          <cell r="H91" t="e">
            <v>#N/A</v>
          </cell>
        </row>
        <row r="92">
          <cell r="C92">
            <v>40267</v>
          </cell>
          <cell r="D92">
            <v>192124.17391304349</v>
          </cell>
          <cell r="E92">
            <v>71765.5</v>
          </cell>
          <cell r="F92">
            <v>161063.87096774194</v>
          </cell>
          <cell r="G92">
            <v>163489</v>
          </cell>
          <cell r="H92" t="e">
            <v>#N/A</v>
          </cell>
        </row>
        <row r="93">
          <cell r="C93">
            <v>40268</v>
          </cell>
          <cell r="D93">
            <v>192124.17391304349</v>
          </cell>
          <cell r="E93">
            <v>71765.5</v>
          </cell>
          <cell r="F93">
            <v>161063.87096774194</v>
          </cell>
          <cell r="G93">
            <v>161551</v>
          </cell>
          <cell r="H93" t="e">
            <v>#N/A</v>
          </cell>
        </row>
        <row r="94">
          <cell r="C94">
            <v>40269</v>
          </cell>
          <cell r="D94">
            <v>188068.47619047618</v>
          </cell>
          <cell r="E94">
            <v>72317.777777777781</v>
          </cell>
          <cell r="F94">
            <v>153343.26666666666</v>
          </cell>
          <cell r="G94">
            <v>151915</v>
          </cell>
          <cell r="H94" t="e">
            <v>#N/A</v>
          </cell>
        </row>
        <row r="95">
          <cell r="C95">
            <v>40270</v>
          </cell>
          <cell r="D95">
            <v>188068.47619047618</v>
          </cell>
          <cell r="E95">
            <v>72317.777777777781</v>
          </cell>
          <cell r="F95">
            <v>153343.26666666666</v>
          </cell>
          <cell r="G95" t="e">
            <v>#N/A</v>
          </cell>
          <cell r="H95">
            <v>70579</v>
          </cell>
        </row>
        <row r="96">
          <cell r="C96">
            <v>40271</v>
          </cell>
          <cell r="D96">
            <v>188068.47619047618</v>
          </cell>
          <cell r="E96">
            <v>72317.777777777781</v>
          </cell>
          <cell r="F96">
            <v>153343.26666666666</v>
          </cell>
          <cell r="G96" t="e">
            <v>#N/A</v>
          </cell>
          <cell r="H96">
            <v>79755</v>
          </cell>
        </row>
        <row r="97">
          <cell r="C97">
            <v>40272</v>
          </cell>
          <cell r="D97">
            <v>188068.47619047618</v>
          </cell>
          <cell r="E97">
            <v>72317.777777777781</v>
          </cell>
          <cell r="F97">
            <v>153343.26666666666</v>
          </cell>
          <cell r="G97" t="e">
            <v>#N/A</v>
          </cell>
          <cell r="H97">
            <v>40062</v>
          </cell>
        </row>
        <row r="98">
          <cell r="C98">
            <v>40273</v>
          </cell>
          <cell r="D98">
            <v>188068.47619047618</v>
          </cell>
          <cell r="E98">
            <v>72317.777777777781</v>
          </cell>
          <cell r="F98">
            <v>153343.26666666666</v>
          </cell>
          <cell r="G98">
            <v>128219</v>
          </cell>
          <cell r="H98" t="e">
            <v>#N/A</v>
          </cell>
        </row>
        <row r="99">
          <cell r="C99">
            <v>40274</v>
          </cell>
          <cell r="D99">
            <v>188068.47619047618</v>
          </cell>
          <cell r="E99">
            <v>72317.777777777781</v>
          </cell>
          <cell r="F99">
            <v>153343.26666666666</v>
          </cell>
          <cell r="G99">
            <v>178638</v>
          </cell>
          <cell r="H99" t="e">
            <v>#N/A</v>
          </cell>
        </row>
        <row r="100">
          <cell r="C100">
            <v>40275</v>
          </cell>
          <cell r="D100">
            <v>188068.47619047618</v>
          </cell>
          <cell r="E100">
            <v>72317.777777777781</v>
          </cell>
          <cell r="F100">
            <v>153343.26666666666</v>
          </cell>
          <cell r="G100">
            <v>183829</v>
          </cell>
          <cell r="H100" t="e">
            <v>#N/A</v>
          </cell>
        </row>
        <row r="101">
          <cell r="C101">
            <v>40276</v>
          </cell>
          <cell r="D101">
            <v>188068.47619047618</v>
          </cell>
          <cell r="E101">
            <v>72317.777777777781</v>
          </cell>
          <cell r="F101">
            <v>153343.26666666666</v>
          </cell>
          <cell r="G101">
            <v>185292</v>
          </cell>
          <cell r="H101" t="e">
            <v>#N/A</v>
          </cell>
        </row>
        <row r="102">
          <cell r="C102">
            <v>40277</v>
          </cell>
          <cell r="D102">
            <v>188068.47619047618</v>
          </cell>
          <cell r="E102">
            <v>72317.777777777781</v>
          </cell>
          <cell r="F102">
            <v>153343.26666666666</v>
          </cell>
          <cell r="G102">
            <v>182224</v>
          </cell>
          <cell r="H102" t="e">
            <v>#N/A</v>
          </cell>
        </row>
        <row r="103">
          <cell r="C103">
            <v>40278</v>
          </cell>
          <cell r="D103">
            <v>188068.47619047618</v>
          </cell>
          <cell r="E103">
            <v>72317.777777777781</v>
          </cell>
          <cell r="F103">
            <v>153343.26666666666</v>
          </cell>
          <cell r="G103" t="e">
            <v>#N/A</v>
          </cell>
          <cell r="H103">
            <v>91708</v>
          </cell>
        </row>
        <row r="104">
          <cell r="C104">
            <v>40279</v>
          </cell>
          <cell r="D104">
            <v>188068.47619047618</v>
          </cell>
          <cell r="E104">
            <v>72317.777777777781</v>
          </cell>
          <cell r="F104">
            <v>153343.26666666666</v>
          </cell>
          <cell r="G104" t="e">
            <v>#N/A</v>
          </cell>
          <cell r="H104">
            <v>64236</v>
          </cell>
        </row>
        <row r="105">
          <cell r="C105">
            <v>40280</v>
          </cell>
          <cell r="D105">
            <v>188068.47619047618</v>
          </cell>
          <cell r="E105">
            <v>72317.777777777781</v>
          </cell>
          <cell r="F105">
            <v>153343.26666666666</v>
          </cell>
          <cell r="G105">
            <v>193463</v>
          </cell>
          <cell r="H105" t="e">
            <v>#N/A</v>
          </cell>
        </row>
        <row r="106">
          <cell r="C106">
            <v>40281</v>
          </cell>
          <cell r="D106">
            <v>188068.47619047618</v>
          </cell>
          <cell r="E106">
            <v>72317.777777777781</v>
          </cell>
          <cell r="F106">
            <v>153343.26666666666</v>
          </cell>
          <cell r="G106">
            <v>195965</v>
          </cell>
          <cell r="H106" t="e">
            <v>#N/A</v>
          </cell>
        </row>
        <row r="107">
          <cell r="C107">
            <v>40282</v>
          </cell>
          <cell r="D107">
            <v>188068.47619047618</v>
          </cell>
          <cell r="E107">
            <v>72317.777777777781</v>
          </cell>
          <cell r="F107">
            <v>153343.26666666666</v>
          </cell>
          <cell r="G107">
            <v>199107</v>
          </cell>
          <cell r="H107" t="e">
            <v>#N/A</v>
          </cell>
        </row>
        <row r="108">
          <cell r="C108">
            <v>40283</v>
          </cell>
          <cell r="D108">
            <v>188068.47619047618</v>
          </cell>
          <cell r="E108">
            <v>72317.777777777781</v>
          </cell>
          <cell r="F108">
            <v>153343.26666666666</v>
          </cell>
          <cell r="G108">
            <v>196679</v>
          </cell>
          <cell r="H108" t="e">
            <v>#N/A</v>
          </cell>
        </row>
        <row r="109">
          <cell r="C109">
            <v>40284</v>
          </cell>
          <cell r="D109">
            <v>188068.47619047618</v>
          </cell>
          <cell r="E109">
            <v>72317.777777777781</v>
          </cell>
          <cell r="F109">
            <v>153343.26666666666</v>
          </cell>
          <cell r="G109">
            <v>193672</v>
          </cell>
          <cell r="H109" t="e">
            <v>#N/A</v>
          </cell>
        </row>
        <row r="110">
          <cell r="C110">
            <v>40285</v>
          </cell>
          <cell r="D110">
            <v>188068.47619047618</v>
          </cell>
          <cell r="E110">
            <v>72317.777777777781</v>
          </cell>
          <cell r="F110">
            <v>153343.26666666666</v>
          </cell>
          <cell r="G110" t="e">
            <v>#N/A</v>
          </cell>
          <cell r="H110">
            <v>86372</v>
          </cell>
        </row>
        <row r="111">
          <cell r="C111">
            <v>40286</v>
          </cell>
          <cell r="D111">
            <v>188068.47619047618</v>
          </cell>
          <cell r="E111">
            <v>72317.777777777781</v>
          </cell>
          <cell r="F111">
            <v>153343.26666666666</v>
          </cell>
          <cell r="G111" t="e">
            <v>#N/A</v>
          </cell>
          <cell r="H111">
            <v>61227</v>
          </cell>
        </row>
        <row r="112">
          <cell r="C112">
            <v>40287</v>
          </cell>
          <cell r="D112">
            <v>188068.47619047618</v>
          </cell>
          <cell r="E112">
            <v>72317.777777777781</v>
          </cell>
          <cell r="F112">
            <v>153343.26666666666</v>
          </cell>
          <cell r="G112">
            <v>196081</v>
          </cell>
          <cell r="H112" t="e">
            <v>#N/A</v>
          </cell>
        </row>
        <row r="113">
          <cell r="C113">
            <v>40288</v>
          </cell>
          <cell r="D113">
            <v>188068.47619047618</v>
          </cell>
          <cell r="E113">
            <v>72317.777777777781</v>
          </cell>
          <cell r="F113">
            <v>153343.26666666666</v>
          </cell>
          <cell r="G113">
            <v>196776</v>
          </cell>
          <cell r="H113" t="e">
            <v>#N/A</v>
          </cell>
        </row>
        <row r="114">
          <cell r="C114">
            <v>40289</v>
          </cell>
          <cell r="D114">
            <v>188068.47619047618</v>
          </cell>
          <cell r="E114">
            <v>72317.777777777781</v>
          </cell>
          <cell r="F114">
            <v>153343.26666666666</v>
          </cell>
          <cell r="G114">
            <v>194838</v>
          </cell>
          <cell r="H114" t="e">
            <v>#N/A</v>
          </cell>
        </row>
        <row r="115">
          <cell r="C115">
            <v>40290</v>
          </cell>
          <cell r="D115">
            <v>188068.47619047618</v>
          </cell>
          <cell r="E115">
            <v>72317.777777777781</v>
          </cell>
          <cell r="F115">
            <v>153343.26666666666</v>
          </cell>
          <cell r="G115">
            <v>198627</v>
          </cell>
          <cell r="H115" t="e">
            <v>#N/A</v>
          </cell>
        </row>
        <row r="116">
          <cell r="C116">
            <v>40291</v>
          </cell>
          <cell r="D116">
            <v>188068.47619047618</v>
          </cell>
          <cell r="E116">
            <v>72317.777777777781</v>
          </cell>
          <cell r="F116">
            <v>153343.26666666666</v>
          </cell>
          <cell r="G116">
            <v>197467</v>
          </cell>
          <cell r="H116" t="e">
            <v>#N/A</v>
          </cell>
        </row>
        <row r="117">
          <cell r="C117">
            <v>40292</v>
          </cell>
          <cell r="D117">
            <v>188068.47619047618</v>
          </cell>
          <cell r="E117">
            <v>72317.777777777781</v>
          </cell>
          <cell r="F117">
            <v>153343.26666666666</v>
          </cell>
          <cell r="G117" t="e">
            <v>#N/A</v>
          </cell>
          <cell r="H117">
            <v>94502</v>
          </cell>
        </row>
        <row r="118">
          <cell r="C118">
            <v>40293</v>
          </cell>
          <cell r="D118">
            <v>188068.47619047618</v>
          </cell>
          <cell r="E118">
            <v>72317.777777777781</v>
          </cell>
          <cell r="F118">
            <v>153343.26666666666</v>
          </cell>
          <cell r="G118" t="e">
            <v>#N/A</v>
          </cell>
          <cell r="H118">
            <v>62419</v>
          </cell>
        </row>
        <row r="119">
          <cell r="C119">
            <v>40294</v>
          </cell>
          <cell r="D119">
            <v>188068.47619047618</v>
          </cell>
          <cell r="E119">
            <v>72317.777777777781</v>
          </cell>
          <cell r="F119">
            <v>153343.26666666666</v>
          </cell>
          <cell r="G119">
            <v>196615</v>
          </cell>
          <cell r="H119" t="e">
            <v>#N/A</v>
          </cell>
        </row>
        <row r="120">
          <cell r="C120">
            <v>40295</v>
          </cell>
          <cell r="D120">
            <v>188068.47619047618</v>
          </cell>
          <cell r="E120">
            <v>72317.777777777781</v>
          </cell>
          <cell r="F120">
            <v>153343.26666666666</v>
          </cell>
          <cell r="G120">
            <v>175311</v>
          </cell>
          <cell r="H120" t="e">
            <v>#N/A</v>
          </cell>
        </row>
        <row r="121">
          <cell r="C121">
            <v>40296</v>
          </cell>
          <cell r="D121">
            <v>188068.47619047618</v>
          </cell>
          <cell r="E121">
            <v>72317.777777777781</v>
          </cell>
          <cell r="F121">
            <v>153343.26666666666</v>
          </cell>
          <cell r="G121">
            <v>200076</v>
          </cell>
          <cell r="H121" t="e">
            <v>#N/A</v>
          </cell>
        </row>
        <row r="122">
          <cell r="C122">
            <v>40297</v>
          </cell>
          <cell r="D122">
            <v>188068.47619047618</v>
          </cell>
          <cell r="E122">
            <v>72317.777777777781</v>
          </cell>
          <cell r="F122">
            <v>153343.26666666666</v>
          </cell>
          <cell r="G122">
            <v>198684</v>
          </cell>
          <cell r="H122" t="e">
            <v>#N/A</v>
          </cell>
        </row>
        <row r="123">
          <cell r="C123">
            <v>40298</v>
          </cell>
          <cell r="D123">
            <v>188068.47619047618</v>
          </cell>
          <cell r="E123">
            <v>72317.777777777781</v>
          </cell>
          <cell r="F123">
            <v>153343.26666666666</v>
          </cell>
          <cell r="G123">
            <v>205960</v>
          </cell>
          <cell r="H123" t="e">
            <v>#N/A</v>
          </cell>
        </row>
        <row r="124">
          <cell r="C124">
            <v>40299</v>
          </cell>
          <cell r="D124">
            <v>198745.61904761905</v>
          </cell>
          <cell r="E124">
            <v>89523.199999999997</v>
          </cell>
          <cell r="F124">
            <v>163512.5806451613</v>
          </cell>
          <cell r="G124" t="e">
            <v>#N/A</v>
          </cell>
          <cell r="H124">
            <v>102704</v>
          </cell>
        </row>
        <row r="125">
          <cell r="C125">
            <v>40300</v>
          </cell>
          <cell r="D125">
            <v>198745.61904761905</v>
          </cell>
          <cell r="E125">
            <v>89523.199999999997</v>
          </cell>
          <cell r="F125">
            <v>163512.5806451613</v>
          </cell>
          <cell r="G125" t="e">
            <v>#N/A</v>
          </cell>
          <cell r="H125">
            <v>134736</v>
          </cell>
        </row>
        <row r="126">
          <cell r="C126">
            <v>40301</v>
          </cell>
          <cell r="D126">
            <v>198745.61904761905</v>
          </cell>
          <cell r="E126">
            <v>89523.199999999997</v>
          </cell>
          <cell r="F126">
            <v>163512.5806451613</v>
          </cell>
          <cell r="G126">
            <v>204452</v>
          </cell>
          <cell r="H126" t="e">
            <v>#N/A</v>
          </cell>
        </row>
        <row r="127">
          <cell r="C127">
            <v>40302</v>
          </cell>
          <cell r="D127">
            <v>198745.61904761905</v>
          </cell>
          <cell r="E127">
            <v>89523.199999999997</v>
          </cell>
          <cell r="F127">
            <v>163512.5806451613</v>
          </cell>
          <cell r="G127">
            <v>248010</v>
          </cell>
          <cell r="H127" t="e">
            <v>#N/A</v>
          </cell>
        </row>
        <row r="128">
          <cell r="C128">
            <v>40303</v>
          </cell>
          <cell r="D128">
            <v>198745.61904761905</v>
          </cell>
          <cell r="E128">
            <v>89523.199999999997</v>
          </cell>
          <cell r="F128">
            <v>163512.5806451613</v>
          </cell>
          <cell r="G128">
            <v>209083</v>
          </cell>
          <cell r="H128" t="e">
            <v>#N/A</v>
          </cell>
        </row>
        <row r="129">
          <cell r="C129">
            <v>40304</v>
          </cell>
          <cell r="D129">
            <v>198745.61904761905</v>
          </cell>
          <cell r="E129">
            <v>89523.199999999997</v>
          </cell>
          <cell r="F129">
            <v>163512.5806451613</v>
          </cell>
          <cell r="G129">
            <v>200325</v>
          </cell>
          <cell r="H129" t="e">
            <v>#N/A</v>
          </cell>
        </row>
        <row r="130">
          <cell r="C130">
            <v>40305</v>
          </cell>
          <cell r="D130">
            <v>198745.61904761905</v>
          </cell>
          <cell r="E130">
            <v>89523.199999999997</v>
          </cell>
          <cell r="F130">
            <v>163512.5806451613</v>
          </cell>
          <cell r="G130">
            <v>189756</v>
          </cell>
          <cell r="H130" t="e">
            <v>#N/A</v>
          </cell>
        </row>
        <row r="131">
          <cell r="C131">
            <v>40306</v>
          </cell>
          <cell r="D131">
            <v>198745.61904761905</v>
          </cell>
          <cell r="E131">
            <v>89523.199999999997</v>
          </cell>
          <cell r="F131">
            <v>163512.5806451613</v>
          </cell>
          <cell r="G131" t="e">
            <v>#N/A</v>
          </cell>
          <cell r="H131">
            <v>87614</v>
          </cell>
        </row>
        <row r="132">
          <cell r="C132">
            <v>40307</v>
          </cell>
          <cell r="D132">
            <v>198745.61904761905</v>
          </cell>
          <cell r="E132">
            <v>89523.199999999997</v>
          </cell>
          <cell r="F132">
            <v>163512.5806451613</v>
          </cell>
          <cell r="G132" t="e">
            <v>#N/A</v>
          </cell>
          <cell r="H132">
            <v>59781</v>
          </cell>
        </row>
        <row r="133">
          <cell r="C133">
            <v>40308</v>
          </cell>
          <cell r="D133">
            <v>198745.61904761905</v>
          </cell>
          <cell r="E133">
            <v>89523.199999999997</v>
          </cell>
          <cell r="F133">
            <v>163512.5806451613</v>
          </cell>
          <cell r="G133">
            <v>187353</v>
          </cell>
          <cell r="H133" t="e">
            <v>#N/A</v>
          </cell>
        </row>
        <row r="134">
          <cell r="C134">
            <v>40309</v>
          </cell>
          <cell r="D134">
            <v>198745.61904761905</v>
          </cell>
          <cell r="E134">
            <v>89523.199999999997</v>
          </cell>
          <cell r="F134">
            <v>163512.5806451613</v>
          </cell>
          <cell r="G134">
            <v>195795</v>
          </cell>
          <cell r="H134" t="e">
            <v>#N/A</v>
          </cell>
        </row>
        <row r="135">
          <cell r="C135">
            <v>40310</v>
          </cell>
          <cell r="D135">
            <v>198745.61904761905</v>
          </cell>
          <cell r="E135">
            <v>89523.199999999997</v>
          </cell>
          <cell r="F135">
            <v>163512.5806451613</v>
          </cell>
          <cell r="G135">
            <v>198850</v>
          </cell>
          <cell r="H135" t="e">
            <v>#N/A</v>
          </cell>
        </row>
        <row r="136">
          <cell r="C136">
            <v>40311</v>
          </cell>
          <cell r="D136">
            <v>198745.61904761905</v>
          </cell>
          <cell r="E136">
            <v>89523.199999999997</v>
          </cell>
          <cell r="F136">
            <v>163512.5806451613</v>
          </cell>
          <cell r="G136">
            <v>178550</v>
          </cell>
          <cell r="H136" t="e">
            <v>#N/A</v>
          </cell>
        </row>
        <row r="137">
          <cell r="C137">
            <v>40312</v>
          </cell>
          <cell r="D137">
            <v>198745.61904761905</v>
          </cell>
          <cell r="E137">
            <v>89523.199999999997</v>
          </cell>
          <cell r="F137">
            <v>163512.5806451613</v>
          </cell>
          <cell r="G137">
            <v>193281</v>
          </cell>
          <cell r="H137" t="e">
            <v>#N/A</v>
          </cell>
        </row>
        <row r="138">
          <cell r="C138">
            <v>40313</v>
          </cell>
          <cell r="D138">
            <v>198745.61904761905</v>
          </cell>
          <cell r="E138">
            <v>89523.199999999997</v>
          </cell>
          <cell r="F138">
            <v>163512.5806451613</v>
          </cell>
          <cell r="G138" t="e">
            <v>#N/A</v>
          </cell>
          <cell r="H138">
            <v>88276</v>
          </cell>
        </row>
        <row r="139">
          <cell r="C139">
            <v>40314</v>
          </cell>
          <cell r="D139">
            <v>198745.61904761905</v>
          </cell>
          <cell r="E139">
            <v>89523.199999999997</v>
          </cell>
          <cell r="F139">
            <v>163512.5806451613</v>
          </cell>
          <cell r="G139" t="e">
            <v>#N/A</v>
          </cell>
          <cell r="H139">
            <v>59209</v>
          </cell>
        </row>
        <row r="140">
          <cell r="C140">
            <v>40315</v>
          </cell>
          <cell r="D140">
            <v>198745.61904761905</v>
          </cell>
          <cell r="E140">
            <v>89523.199999999997</v>
          </cell>
          <cell r="F140">
            <v>163512.5806451613</v>
          </cell>
          <cell r="G140">
            <v>197748</v>
          </cell>
          <cell r="H140" t="e">
            <v>#N/A</v>
          </cell>
        </row>
        <row r="141">
          <cell r="C141">
            <v>40316</v>
          </cell>
          <cell r="D141">
            <v>198745.61904761905</v>
          </cell>
          <cell r="E141">
            <v>89523.199999999997</v>
          </cell>
          <cell r="F141">
            <v>163512.5806451613</v>
          </cell>
          <cell r="G141">
            <v>198786</v>
          </cell>
          <cell r="H141" t="e">
            <v>#N/A</v>
          </cell>
        </row>
        <row r="142">
          <cell r="C142">
            <v>40317</v>
          </cell>
          <cell r="D142">
            <v>198745.61904761905</v>
          </cell>
          <cell r="E142">
            <v>89523.199999999997</v>
          </cell>
          <cell r="F142">
            <v>163512.5806451613</v>
          </cell>
          <cell r="G142">
            <v>199551</v>
          </cell>
          <cell r="H142" t="e">
            <v>#N/A</v>
          </cell>
        </row>
        <row r="143">
          <cell r="C143">
            <v>40318</v>
          </cell>
          <cell r="D143">
            <v>198745.61904761905</v>
          </cell>
          <cell r="E143">
            <v>89523.199999999997</v>
          </cell>
          <cell r="F143">
            <v>163512.5806451613</v>
          </cell>
          <cell r="G143">
            <v>196910</v>
          </cell>
          <cell r="H143" t="e">
            <v>#N/A</v>
          </cell>
        </row>
        <row r="144">
          <cell r="C144">
            <v>40319</v>
          </cell>
          <cell r="D144">
            <v>198745.61904761905</v>
          </cell>
          <cell r="E144">
            <v>89523.199999999997</v>
          </cell>
          <cell r="F144">
            <v>163512.5806451613</v>
          </cell>
          <cell r="G144">
            <v>201726</v>
          </cell>
          <cell r="H144" t="e">
            <v>#N/A</v>
          </cell>
        </row>
        <row r="145">
          <cell r="C145">
            <v>40320</v>
          </cell>
          <cell r="D145">
            <v>198745.61904761905</v>
          </cell>
          <cell r="E145">
            <v>89523.199999999997</v>
          </cell>
          <cell r="F145">
            <v>163512.5806451613</v>
          </cell>
          <cell r="G145" t="e">
            <v>#N/A</v>
          </cell>
          <cell r="H145">
            <v>104321</v>
          </cell>
        </row>
        <row r="146">
          <cell r="C146">
            <v>40321</v>
          </cell>
          <cell r="D146">
            <v>198745.61904761905</v>
          </cell>
          <cell r="E146">
            <v>89523.199999999997</v>
          </cell>
          <cell r="F146">
            <v>163512.5806451613</v>
          </cell>
          <cell r="G146" t="e">
            <v>#N/A</v>
          </cell>
          <cell r="H146">
            <v>85944</v>
          </cell>
        </row>
        <row r="147">
          <cell r="C147">
            <v>40322</v>
          </cell>
          <cell r="D147">
            <v>198745.61904761905</v>
          </cell>
          <cell r="E147">
            <v>89523.199999999997</v>
          </cell>
          <cell r="F147">
            <v>163512.5806451613</v>
          </cell>
          <cell r="G147">
            <v>193738</v>
          </cell>
          <cell r="H147" t="e">
            <v>#N/A</v>
          </cell>
        </row>
        <row r="148">
          <cell r="C148">
            <v>40323</v>
          </cell>
          <cell r="D148">
            <v>198745.61904761905</v>
          </cell>
          <cell r="E148">
            <v>89523.199999999997</v>
          </cell>
          <cell r="F148">
            <v>163512.5806451613</v>
          </cell>
          <cell r="G148">
            <v>187999</v>
          </cell>
          <cell r="H148" t="e">
            <v>#N/A</v>
          </cell>
        </row>
        <row r="149">
          <cell r="C149">
            <v>40324</v>
          </cell>
          <cell r="D149">
            <v>198745.61904761905</v>
          </cell>
          <cell r="E149">
            <v>89523.199999999997</v>
          </cell>
          <cell r="F149">
            <v>163512.5806451613</v>
          </cell>
          <cell r="G149">
            <v>194214</v>
          </cell>
          <cell r="H149" t="e">
            <v>#N/A</v>
          </cell>
        </row>
        <row r="150">
          <cell r="C150">
            <v>40325</v>
          </cell>
          <cell r="D150">
            <v>198745.61904761905</v>
          </cell>
          <cell r="E150">
            <v>89523.199999999997</v>
          </cell>
          <cell r="F150">
            <v>163512.5806451613</v>
          </cell>
          <cell r="G150">
            <v>196126</v>
          </cell>
          <cell r="H150" t="e">
            <v>#N/A</v>
          </cell>
        </row>
        <row r="151">
          <cell r="C151">
            <v>40326</v>
          </cell>
          <cell r="D151">
            <v>198745.61904761905</v>
          </cell>
          <cell r="E151">
            <v>89523.199999999997</v>
          </cell>
          <cell r="F151">
            <v>163512.5806451613</v>
          </cell>
          <cell r="G151">
            <v>197627</v>
          </cell>
          <cell r="H151" t="e">
            <v>#N/A</v>
          </cell>
        </row>
        <row r="152">
          <cell r="C152">
            <v>40327</v>
          </cell>
          <cell r="D152">
            <v>198745.61904761905</v>
          </cell>
          <cell r="E152">
            <v>89523.199999999997</v>
          </cell>
          <cell r="F152">
            <v>163512.5806451613</v>
          </cell>
          <cell r="G152" t="e">
            <v>#N/A</v>
          </cell>
          <cell r="H152">
            <v>95142</v>
          </cell>
        </row>
        <row r="153">
          <cell r="C153">
            <v>40328</v>
          </cell>
          <cell r="D153">
            <v>198745.61904761905</v>
          </cell>
          <cell r="E153">
            <v>89523.199999999997</v>
          </cell>
          <cell r="F153">
            <v>163512.5806451613</v>
          </cell>
          <cell r="G153" t="e">
            <v>#N/A</v>
          </cell>
          <cell r="H153">
            <v>77505</v>
          </cell>
        </row>
        <row r="154">
          <cell r="C154">
            <v>40329</v>
          </cell>
          <cell r="D154">
            <v>198745.61904761905</v>
          </cell>
          <cell r="E154">
            <v>89523.199999999997</v>
          </cell>
          <cell r="F154">
            <v>163512.5806451613</v>
          </cell>
          <cell r="G154">
            <v>203778</v>
          </cell>
          <cell r="H154" t="e">
            <v>#N/A</v>
          </cell>
        </row>
        <row r="155">
          <cell r="C155">
            <v>40330</v>
          </cell>
          <cell r="D155">
            <v>181492.52631578947</v>
          </cell>
          <cell r="E155">
            <v>77026.272727272721</v>
          </cell>
          <cell r="F155">
            <v>143188.23333333334</v>
          </cell>
          <cell r="G155">
            <v>191894</v>
          </cell>
          <cell r="H155" t="e">
            <v>#N/A</v>
          </cell>
        </row>
        <row r="156">
          <cell r="C156">
            <v>40331</v>
          </cell>
          <cell r="D156">
            <v>181492.52631578947</v>
          </cell>
          <cell r="E156">
            <v>77026.272727272721</v>
          </cell>
          <cell r="F156">
            <v>143188.23333333334</v>
          </cell>
          <cell r="G156">
            <v>199204</v>
          </cell>
          <cell r="H156" t="e">
            <v>#N/A</v>
          </cell>
        </row>
        <row r="157">
          <cell r="C157">
            <v>40332</v>
          </cell>
          <cell r="D157">
            <v>181492.52631578947</v>
          </cell>
          <cell r="E157">
            <v>77026.272727272721</v>
          </cell>
          <cell r="F157">
            <v>143188.23333333334</v>
          </cell>
          <cell r="G157" t="e">
            <v>#N/A</v>
          </cell>
          <cell r="H157">
            <v>78233</v>
          </cell>
        </row>
        <row r="158">
          <cell r="C158">
            <v>40333</v>
          </cell>
          <cell r="D158">
            <v>181492.52631578947</v>
          </cell>
          <cell r="E158">
            <v>77026.272727272721</v>
          </cell>
          <cell r="F158">
            <v>143188.23333333334</v>
          </cell>
          <cell r="G158">
            <v>176644</v>
          </cell>
          <cell r="H158" t="e">
            <v>#N/A</v>
          </cell>
        </row>
        <row r="159">
          <cell r="C159">
            <v>40334</v>
          </cell>
          <cell r="D159">
            <v>181492.52631578947</v>
          </cell>
          <cell r="E159">
            <v>77026.272727272721</v>
          </cell>
          <cell r="F159">
            <v>143188.23333333334</v>
          </cell>
          <cell r="G159" t="e">
            <v>#N/A</v>
          </cell>
          <cell r="H159">
            <v>89049</v>
          </cell>
        </row>
        <row r="160">
          <cell r="C160">
            <v>40335</v>
          </cell>
          <cell r="D160">
            <v>181492.52631578947</v>
          </cell>
          <cell r="E160">
            <v>77026.272727272721</v>
          </cell>
          <cell r="F160">
            <v>143188.23333333334</v>
          </cell>
          <cell r="G160" t="e">
            <v>#N/A</v>
          </cell>
          <cell r="H160">
            <v>60839</v>
          </cell>
        </row>
        <row r="161">
          <cell r="C161">
            <v>40336</v>
          </cell>
          <cell r="D161">
            <v>181492.52631578947</v>
          </cell>
          <cell r="E161">
            <v>77026.272727272721</v>
          </cell>
          <cell r="F161">
            <v>143188.23333333334</v>
          </cell>
          <cell r="G161">
            <v>186679</v>
          </cell>
          <cell r="H161" t="e">
            <v>#N/A</v>
          </cell>
        </row>
        <row r="162">
          <cell r="C162">
            <v>40337</v>
          </cell>
          <cell r="D162">
            <v>181492.52631578947</v>
          </cell>
          <cell r="E162">
            <v>77026.272727272721</v>
          </cell>
          <cell r="F162">
            <v>143188.23333333334</v>
          </cell>
          <cell r="G162">
            <v>178952</v>
          </cell>
          <cell r="H162" t="e">
            <v>#N/A</v>
          </cell>
        </row>
        <row r="163">
          <cell r="C163">
            <v>40338</v>
          </cell>
          <cell r="D163">
            <v>181492.52631578947</v>
          </cell>
          <cell r="E163">
            <v>77026.272727272721</v>
          </cell>
          <cell r="F163">
            <v>143188.23333333334</v>
          </cell>
          <cell r="G163">
            <v>182200</v>
          </cell>
          <cell r="H163" t="e">
            <v>#N/A</v>
          </cell>
        </row>
        <row r="164">
          <cell r="C164">
            <v>40339</v>
          </cell>
          <cell r="D164">
            <v>181492.52631578947</v>
          </cell>
          <cell r="E164">
            <v>77026.272727272721</v>
          </cell>
          <cell r="F164">
            <v>143188.23333333334</v>
          </cell>
          <cell r="G164" t="e">
            <v>#N/A</v>
          </cell>
          <cell r="H164">
            <v>63906</v>
          </cell>
        </row>
        <row r="165">
          <cell r="C165">
            <v>40340</v>
          </cell>
          <cell r="D165">
            <v>181492.52631578947</v>
          </cell>
          <cell r="E165">
            <v>77026.272727272721</v>
          </cell>
          <cell r="F165">
            <v>143188.23333333334</v>
          </cell>
          <cell r="G165">
            <v>163457</v>
          </cell>
          <cell r="H165" t="e">
            <v>#N/A</v>
          </cell>
        </row>
        <row r="166">
          <cell r="C166">
            <v>40341</v>
          </cell>
          <cell r="D166">
            <v>181492.52631578947</v>
          </cell>
          <cell r="E166">
            <v>77026.272727272721</v>
          </cell>
          <cell r="F166">
            <v>143188.23333333334</v>
          </cell>
          <cell r="G166" t="e">
            <v>#N/A</v>
          </cell>
          <cell r="H166">
            <v>82910</v>
          </cell>
        </row>
        <row r="167">
          <cell r="C167">
            <v>40342</v>
          </cell>
          <cell r="D167">
            <v>181492.52631578947</v>
          </cell>
          <cell r="E167">
            <v>77026.272727272721</v>
          </cell>
          <cell r="F167">
            <v>143188.23333333334</v>
          </cell>
          <cell r="G167" t="e">
            <v>#N/A</v>
          </cell>
          <cell r="H167">
            <v>54115</v>
          </cell>
        </row>
        <row r="168">
          <cell r="C168">
            <v>40343</v>
          </cell>
          <cell r="D168">
            <v>181492.52631578947</v>
          </cell>
          <cell r="E168">
            <v>77026.272727272721</v>
          </cell>
          <cell r="F168">
            <v>143188.23333333334</v>
          </cell>
          <cell r="G168">
            <v>183816</v>
          </cell>
          <cell r="H168" t="e">
            <v>#N/A</v>
          </cell>
        </row>
        <row r="169">
          <cell r="C169">
            <v>40344</v>
          </cell>
          <cell r="D169">
            <v>181492.52631578947</v>
          </cell>
          <cell r="E169">
            <v>77026.272727272721</v>
          </cell>
          <cell r="F169">
            <v>143188.23333333334</v>
          </cell>
          <cell r="G169">
            <v>173904</v>
          </cell>
          <cell r="H169" t="e">
            <v>#N/A</v>
          </cell>
        </row>
        <row r="170">
          <cell r="C170">
            <v>40345</v>
          </cell>
          <cell r="D170">
            <v>181492.52631578947</v>
          </cell>
          <cell r="E170">
            <v>77026.272727272721</v>
          </cell>
          <cell r="F170">
            <v>143188.23333333334</v>
          </cell>
          <cell r="G170">
            <v>180430</v>
          </cell>
          <cell r="H170" t="e">
            <v>#N/A</v>
          </cell>
        </row>
        <row r="171">
          <cell r="C171">
            <v>40346</v>
          </cell>
          <cell r="D171">
            <v>181492.52631578947</v>
          </cell>
          <cell r="E171">
            <v>77026.272727272721</v>
          </cell>
          <cell r="F171">
            <v>143188.23333333334</v>
          </cell>
          <cell r="G171">
            <v>180056</v>
          </cell>
          <cell r="H171" t="e">
            <v>#N/A</v>
          </cell>
        </row>
        <row r="172">
          <cell r="C172">
            <v>40347</v>
          </cell>
          <cell r="D172">
            <v>181492.52631578947</v>
          </cell>
          <cell r="E172">
            <v>77026.272727272721</v>
          </cell>
          <cell r="F172">
            <v>143188.23333333334</v>
          </cell>
          <cell r="G172">
            <v>177948</v>
          </cell>
          <cell r="H172" t="e">
            <v>#N/A</v>
          </cell>
        </row>
        <row r="173">
          <cell r="C173">
            <v>40348</v>
          </cell>
          <cell r="D173">
            <v>181492.52631578947</v>
          </cell>
          <cell r="E173">
            <v>77026.272727272721</v>
          </cell>
          <cell r="F173">
            <v>143188.23333333334</v>
          </cell>
          <cell r="G173" t="e">
            <v>#N/A</v>
          </cell>
          <cell r="H173">
            <v>86082</v>
          </cell>
        </row>
        <row r="174">
          <cell r="C174">
            <v>40349</v>
          </cell>
          <cell r="D174">
            <v>181492.52631578947</v>
          </cell>
          <cell r="E174">
            <v>77026.272727272721</v>
          </cell>
          <cell r="F174">
            <v>143188.23333333334</v>
          </cell>
          <cell r="G174" t="e">
            <v>#N/A</v>
          </cell>
          <cell r="H174">
            <v>57311</v>
          </cell>
        </row>
        <row r="175">
          <cell r="C175">
            <v>40350</v>
          </cell>
          <cell r="D175">
            <v>181492.52631578947</v>
          </cell>
          <cell r="E175">
            <v>77026.272727272721</v>
          </cell>
          <cell r="F175">
            <v>143188.23333333334</v>
          </cell>
          <cell r="G175">
            <v>178287</v>
          </cell>
          <cell r="H175" t="e">
            <v>#N/A</v>
          </cell>
        </row>
        <row r="176">
          <cell r="C176">
            <v>40351</v>
          </cell>
          <cell r="D176">
            <v>181492.52631578947</v>
          </cell>
          <cell r="E176">
            <v>77026.272727272721</v>
          </cell>
          <cell r="F176">
            <v>143188.23333333334</v>
          </cell>
          <cell r="G176">
            <v>183025</v>
          </cell>
          <cell r="H176" t="e">
            <v>#N/A</v>
          </cell>
        </row>
        <row r="177">
          <cell r="C177">
            <v>40352</v>
          </cell>
          <cell r="D177">
            <v>181492.52631578947</v>
          </cell>
          <cell r="E177">
            <v>77026.272727272721</v>
          </cell>
          <cell r="F177">
            <v>143188.23333333334</v>
          </cell>
          <cell r="G177">
            <v>215401</v>
          </cell>
          <cell r="H177" t="e">
            <v>#N/A</v>
          </cell>
        </row>
        <row r="178">
          <cell r="C178">
            <v>40353</v>
          </cell>
          <cell r="D178">
            <v>181492.52631578947</v>
          </cell>
          <cell r="E178">
            <v>77026.272727272721</v>
          </cell>
          <cell r="F178">
            <v>143188.23333333334</v>
          </cell>
          <cell r="G178" t="e">
            <v>#N/A</v>
          </cell>
          <cell r="H178">
            <v>132954</v>
          </cell>
        </row>
        <row r="179">
          <cell r="C179">
            <v>40354</v>
          </cell>
          <cell r="D179">
            <v>181492.52631578947</v>
          </cell>
          <cell r="E179">
            <v>77026.272727272721</v>
          </cell>
          <cell r="F179">
            <v>143188.23333333334</v>
          </cell>
          <cell r="G179">
            <v>157732</v>
          </cell>
          <cell r="H179" t="e">
            <v>#N/A</v>
          </cell>
        </row>
        <row r="180">
          <cell r="C180">
            <v>40355</v>
          </cell>
          <cell r="D180">
            <v>181492.52631578947</v>
          </cell>
          <cell r="E180">
            <v>77026.272727272721</v>
          </cell>
          <cell r="F180">
            <v>143188.23333333334</v>
          </cell>
          <cell r="G180" t="e">
            <v>#N/A</v>
          </cell>
          <cell r="H180">
            <v>85960</v>
          </cell>
        </row>
        <row r="181">
          <cell r="C181">
            <v>40356</v>
          </cell>
          <cell r="D181">
            <v>181492.52631578947</v>
          </cell>
          <cell r="E181">
            <v>77026.272727272721</v>
          </cell>
          <cell r="F181">
            <v>143188.23333333334</v>
          </cell>
          <cell r="G181" t="e">
            <v>#N/A</v>
          </cell>
          <cell r="H181">
            <v>55930</v>
          </cell>
        </row>
        <row r="182">
          <cell r="C182">
            <v>40357</v>
          </cell>
          <cell r="D182">
            <v>181492.52631578947</v>
          </cell>
          <cell r="E182">
            <v>77026.272727272721</v>
          </cell>
          <cell r="F182">
            <v>143188.23333333334</v>
          </cell>
          <cell r="G182">
            <v>177199</v>
          </cell>
          <cell r="H182" t="e">
            <v>#N/A</v>
          </cell>
        </row>
        <row r="183">
          <cell r="C183">
            <v>40358</v>
          </cell>
          <cell r="D183">
            <v>181492.52631578947</v>
          </cell>
          <cell r="E183">
            <v>77026.272727272721</v>
          </cell>
          <cell r="F183">
            <v>143188.23333333334</v>
          </cell>
          <cell r="G183">
            <v>178315</v>
          </cell>
          <cell r="H183" t="e">
            <v>#N/A</v>
          </cell>
        </row>
        <row r="184">
          <cell r="C184">
            <v>40359</v>
          </cell>
          <cell r="D184">
            <v>181492.52631578947</v>
          </cell>
          <cell r="E184">
            <v>77026.272727272721</v>
          </cell>
          <cell r="F184">
            <v>143188.23333333334</v>
          </cell>
          <cell r="G184">
            <v>183215</v>
          </cell>
          <cell r="H184" t="e">
            <v>#N/A</v>
          </cell>
        </row>
        <row r="185">
          <cell r="C185">
            <v>40360</v>
          </cell>
          <cell r="D185">
            <v>162339.68181818182</v>
          </cell>
          <cell r="E185">
            <v>76351.444444444438</v>
          </cell>
          <cell r="F185">
            <v>137375.35483870967</v>
          </cell>
          <cell r="G185">
            <v>170408</v>
          </cell>
          <cell r="H185" t="e">
            <v>#N/A</v>
          </cell>
        </row>
        <row r="186">
          <cell r="C186">
            <v>40361</v>
          </cell>
          <cell r="D186">
            <v>162339.68181818182</v>
          </cell>
          <cell r="E186">
            <v>76351.444444444438</v>
          </cell>
          <cell r="F186">
            <v>137375.35483870967</v>
          </cell>
          <cell r="G186">
            <v>166594</v>
          </cell>
          <cell r="H186" t="e">
            <v>#N/A</v>
          </cell>
        </row>
        <row r="187">
          <cell r="C187">
            <v>40362</v>
          </cell>
          <cell r="D187">
            <v>162339.68181818182</v>
          </cell>
          <cell r="E187">
            <v>76351.444444444438</v>
          </cell>
          <cell r="F187">
            <v>137375.35483870967</v>
          </cell>
          <cell r="G187" t="e">
            <v>#N/A</v>
          </cell>
          <cell r="H187">
            <v>84517</v>
          </cell>
        </row>
        <row r="188">
          <cell r="C188">
            <v>40363</v>
          </cell>
          <cell r="D188">
            <v>162339.68181818182</v>
          </cell>
          <cell r="E188">
            <v>76351.444444444438</v>
          </cell>
          <cell r="F188">
            <v>137375.35483870967</v>
          </cell>
          <cell r="G188" t="e">
            <v>#N/A</v>
          </cell>
          <cell r="H188">
            <v>56774</v>
          </cell>
        </row>
        <row r="189">
          <cell r="C189">
            <v>40364</v>
          </cell>
          <cell r="D189">
            <v>162339.68181818182</v>
          </cell>
          <cell r="E189">
            <v>76351.444444444438</v>
          </cell>
          <cell r="F189">
            <v>137375.35483870967</v>
          </cell>
          <cell r="G189">
            <v>169875</v>
          </cell>
          <cell r="H189" t="e">
            <v>#N/A</v>
          </cell>
        </row>
        <row r="190">
          <cell r="C190">
            <v>40365</v>
          </cell>
          <cell r="D190">
            <v>162339.68181818182</v>
          </cell>
          <cell r="E190">
            <v>76351.444444444438</v>
          </cell>
          <cell r="F190">
            <v>137375.35483870967</v>
          </cell>
          <cell r="G190">
            <v>169182</v>
          </cell>
          <cell r="H190" t="e">
            <v>#N/A</v>
          </cell>
        </row>
        <row r="191">
          <cell r="C191">
            <v>40366</v>
          </cell>
          <cell r="D191">
            <v>162339.68181818182</v>
          </cell>
          <cell r="E191">
            <v>76351.444444444438</v>
          </cell>
          <cell r="F191">
            <v>137375.35483870967</v>
          </cell>
          <cell r="G191">
            <v>170275</v>
          </cell>
          <cell r="H191" t="e">
            <v>#N/A</v>
          </cell>
        </row>
        <row r="192">
          <cell r="C192">
            <v>40367</v>
          </cell>
          <cell r="D192">
            <v>162339.68181818182</v>
          </cell>
          <cell r="E192">
            <v>76351.444444444438</v>
          </cell>
          <cell r="F192">
            <v>137375.35483870967</v>
          </cell>
          <cell r="G192">
            <v>168141</v>
          </cell>
          <cell r="H192" t="e">
            <v>#N/A</v>
          </cell>
        </row>
        <row r="193">
          <cell r="C193">
            <v>40368</v>
          </cell>
          <cell r="D193">
            <v>162339.68181818182</v>
          </cell>
          <cell r="E193">
            <v>76351.444444444438</v>
          </cell>
          <cell r="F193">
            <v>137375.35483870967</v>
          </cell>
          <cell r="G193">
            <v>169580</v>
          </cell>
          <cell r="H193" t="e">
            <v>#N/A</v>
          </cell>
        </row>
        <row r="194">
          <cell r="C194">
            <v>40369</v>
          </cell>
          <cell r="D194">
            <v>162339.68181818182</v>
          </cell>
          <cell r="E194">
            <v>76351.444444444438</v>
          </cell>
          <cell r="F194">
            <v>137375.35483870967</v>
          </cell>
          <cell r="G194" t="e">
            <v>#N/A</v>
          </cell>
          <cell r="H194">
            <v>89512</v>
          </cell>
        </row>
        <row r="195">
          <cell r="C195">
            <v>40370</v>
          </cell>
          <cell r="D195">
            <v>162339.68181818182</v>
          </cell>
          <cell r="E195">
            <v>76351.444444444438</v>
          </cell>
          <cell r="F195">
            <v>137375.35483870967</v>
          </cell>
          <cell r="G195" t="e">
            <v>#N/A</v>
          </cell>
          <cell r="H195">
            <v>60423</v>
          </cell>
        </row>
        <row r="196">
          <cell r="C196">
            <v>40371</v>
          </cell>
          <cell r="D196">
            <v>162339.68181818182</v>
          </cell>
          <cell r="E196">
            <v>76351.444444444438</v>
          </cell>
          <cell r="F196">
            <v>137375.35483870967</v>
          </cell>
          <cell r="G196">
            <v>167816</v>
          </cell>
          <cell r="H196" t="e">
            <v>#N/A</v>
          </cell>
        </row>
        <row r="197">
          <cell r="C197">
            <v>40372</v>
          </cell>
          <cell r="D197">
            <v>162339.68181818182</v>
          </cell>
          <cell r="E197">
            <v>76351.444444444438</v>
          </cell>
          <cell r="F197">
            <v>137375.35483870967</v>
          </cell>
          <cell r="G197">
            <v>164909</v>
          </cell>
          <cell r="H197" t="e">
            <v>#N/A</v>
          </cell>
        </row>
        <row r="198">
          <cell r="C198">
            <v>40373</v>
          </cell>
          <cell r="D198">
            <v>162339.68181818182</v>
          </cell>
          <cell r="E198">
            <v>76351.444444444438</v>
          </cell>
          <cell r="F198">
            <v>137375.35483870967</v>
          </cell>
          <cell r="G198">
            <v>165944</v>
          </cell>
          <cell r="H198" t="e">
            <v>#N/A</v>
          </cell>
        </row>
        <row r="199">
          <cell r="C199">
            <v>40374</v>
          </cell>
          <cell r="D199">
            <v>162339.68181818182</v>
          </cell>
          <cell r="E199">
            <v>76351.444444444438</v>
          </cell>
          <cell r="F199">
            <v>137375.35483870967</v>
          </cell>
          <cell r="G199">
            <v>167654</v>
          </cell>
          <cell r="H199" t="e">
            <v>#N/A</v>
          </cell>
        </row>
        <row r="200">
          <cell r="C200">
            <v>40375</v>
          </cell>
          <cell r="D200">
            <v>162339.68181818182</v>
          </cell>
          <cell r="E200">
            <v>76351.444444444438</v>
          </cell>
          <cell r="F200">
            <v>137375.35483870967</v>
          </cell>
          <cell r="G200">
            <v>165218</v>
          </cell>
          <cell r="H200" t="e">
            <v>#N/A</v>
          </cell>
        </row>
        <row r="201">
          <cell r="C201">
            <v>40376</v>
          </cell>
          <cell r="D201">
            <v>162339.68181818182</v>
          </cell>
          <cell r="E201">
            <v>76351.444444444438</v>
          </cell>
          <cell r="F201">
            <v>137375.35483870967</v>
          </cell>
          <cell r="G201" t="e">
            <v>#N/A</v>
          </cell>
          <cell r="H201">
            <v>86599</v>
          </cell>
        </row>
        <row r="202">
          <cell r="C202">
            <v>40377</v>
          </cell>
          <cell r="D202">
            <v>162339.68181818182</v>
          </cell>
          <cell r="E202">
            <v>76351.444444444438</v>
          </cell>
          <cell r="F202">
            <v>137375.35483870967</v>
          </cell>
          <cell r="G202" t="e">
            <v>#N/A</v>
          </cell>
          <cell r="H202">
            <v>68165</v>
          </cell>
        </row>
        <row r="203">
          <cell r="C203">
            <v>40378</v>
          </cell>
          <cell r="D203">
            <v>162339.68181818182</v>
          </cell>
          <cell r="E203">
            <v>76351.444444444438</v>
          </cell>
          <cell r="F203">
            <v>137375.35483870967</v>
          </cell>
          <cell r="G203">
            <v>162725</v>
          </cell>
          <cell r="H203" t="e">
            <v>#N/A</v>
          </cell>
        </row>
        <row r="204">
          <cell r="C204">
            <v>40379</v>
          </cell>
          <cell r="D204">
            <v>162339.68181818182</v>
          </cell>
          <cell r="E204">
            <v>76351.444444444438</v>
          </cell>
          <cell r="F204">
            <v>137375.35483870967</v>
          </cell>
          <cell r="G204">
            <v>161586</v>
          </cell>
          <cell r="H204" t="e">
            <v>#N/A</v>
          </cell>
        </row>
        <row r="205">
          <cell r="C205">
            <v>40380</v>
          </cell>
          <cell r="D205">
            <v>162339.68181818182</v>
          </cell>
          <cell r="E205">
            <v>76351.444444444438</v>
          </cell>
          <cell r="F205">
            <v>137375.35483870967</v>
          </cell>
          <cell r="G205">
            <v>160084</v>
          </cell>
          <cell r="H205" t="e">
            <v>#N/A</v>
          </cell>
        </row>
        <row r="206">
          <cell r="C206">
            <v>40381</v>
          </cell>
          <cell r="D206">
            <v>162339.68181818182</v>
          </cell>
          <cell r="E206">
            <v>76351.444444444438</v>
          </cell>
          <cell r="F206">
            <v>137375.35483870967</v>
          </cell>
          <cell r="G206">
            <v>158860</v>
          </cell>
          <cell r="H206" t="e">
            <v>#N/A</v>
          </cell>
        </row>
        <row r="207">
          <cell r="C207">
            <v>40382</v>
          </cell>
          <cell r="D207">
            <v>162339.68181818182</v>
          </cell>
          <cell r="E207">
            <v>76351.444444444438</v>
          </cell>
          <cell r="F207">
            <v>137375.35483870967</v>
          </cell>
          <cell r="G207">
            <v>161350</v>
          </cell>
          <cell r="H207" t="e">
            <v>#N/A</v>
          </cell>
        </row>
        <row r="208">
          <cell r="C208">
            <v>40383</v>
          </cell>
          <cell r="D208">
            <v>162339.68181818182</v>
          </cell>
          <cell r="E208">
            <v>76351.444444444438</v>
          </cell>
          <cell r="F208">
            <v>137375.35483870967</v>
          </cell>
          <cell r="G208" t="e">
            <v>#N/A</v>
          </cell>
          <cell r="H208">
            <v>88728</v>
          </cell>
        </row>
        <row r="209">
          <cell r="C209">
            <v>40384</v>
          </cell>
          <cell r="D209">
            <v>162339.68181818182</v>
          </cell>
          <cell r="E209">
            <v>76351.444444444438</v>
          </cell>
          <cell r="F209">
            <v>137375.35483870967</v>
          </cell>
          <cell r="G209" t="e">
            <v>#N/A</v>
          </cell>
          <cell r="H209">
            <v>71194</v>
          </cell>
        </row>
        <row r="210">
          <cell r="C210">
            <v>40385</v>
          </cell>
          <cell r="D210">
            <v>162339.68181818182</v>
          </cell>
          <cell r="E210">
            <v>76351.444444444438</v>
          </cell>
          <cell r="F210">
            <v>137375.35483870967</v>
          </cell>
          <cell r="G210">
            <v>152652</v>
          </cell>
          <cell r="H210" t="e">
            <v>#N/A</v>
          </cell>
        </row>
        <row r="211">
          <cell r="C211">
            <v>40386</v>
          </cell>
          <cell r="D211">
            <v>162339.68181818182</v>
          </cell>
          <cell r="E211">
            <v>76351.444444444438</v>
          </cell>
          <cell r="F211">
            <v>137375.35483870967</v>
          </cell>
          <cell r="G211">
            <v>148529</v>
          </cell>
          <cell r="H211" t="e">
            <v>#N/A</v>
          </cell>
        </row>
        <row r="212">
          <cell r="C212">
            <v>40387</v>
          </cell>
          <cell r="D212">
            <v>162339.68181818182</v>
          </cell>
          <cell r="E212">
            <v>76351.444444444438</v>
          </cell>
          <cell r="F212">
            <v>137375.35483870967</v>
          </cell>
          <cell r="G212">
            <v>149742</v>
          </cell>
          <cell r="H212" t="e">
            <v>#N/A</v>
          </cell>
        </row>
        <row r="213">
          <cell r="C213">
            <v>40388</v>
          </cell>
          <cell r="D213">
            <v>162339.68181818182</v>
          </cell>
          <cell r="E213">
            <v>76351.444444444438</v>
          </cell>
          <cell r="F213">
            <v>137375.35483870967</v>
          </cell>
          <cell r="G213">
            <v>148925</v>
          </cell>
          <cell r="H213" t="e">
            <v>#N/A</v>
          </cell>
        </row>
        <row r="214">
          <cell r="C214">
            <v>40389</v>
          </cell>
          <cell r="D214">
            <v>162339.68181818182</v>
          </cell>
          <cell r="E214">
            <v>76351.444444444438</v>
          </cell>
          <cell r="F214">
            <v>137375.35483870967</v>
          </cell>
          <cell r="G214">
            <v>151424</v>
          </cell>
          <cell r="H214" t="e">
            <v>#N/A</v>
          </cell>
        </row>
        <row r="215">
          <cell r="C215">
            <v>40390</v>
          </cell>
          <cell r="D215">
            <v>162339.68181818182</v>
          </cell>
          <cell r="E215">
            <v>76351.444444444438</v>
          </cell>
          <cell r="F215">
            <v>137375.35483870967</v>
          </cell>
          <cell r="G215" t="e">
            <v>#N/A</v>
          </cell>
          <cell r="H215">
            <v>81251</v>
          </cell>
        </row>
        <row r="216">
          <cell r="C216">
            <v>40391</v>
          </cell>
          <cell r="D216">
            <v>123502.54545454546</v>
          </cell>
          <cell r="E216">
            <v>62518.444444444445</v>
          </cell>
          <cell r="F216">
            <v>105797.48387096774</v>
          </cell>
          <cell r="G216" t="e">
            <v>#N/A</v>
          </cell>
          <cell r="H216">
            <v>52996</v>
          </cell>
        </row>
        <row r="217">
          <cell r="C217">
            <v>40392</v>
          </cell>
          <cell r="D217">
            <v>123502.54545454546</v>
          </cell>
          <cell r="E217">
            <v>62518.444444444445</v>
          </cell>
          <cell r="F217">
            <v>105797.48387096774</v>
          </cell>
          <cell r="G217">
            <v>135977</v>
          </cell>
          <cell r="H217" t="e">
            <v>#N/A</v>
          </cell>
        </row>
        <row r="218">
          <cell r="C218">
            <v>40393</v>
          </cell>
          <cell r="D218">
            <v>123502.54545454546</v>
          </cell>
          <cell r="E218">
            <v>62518.444444444445</v>
          </cell>
          <cell r="F218">
            <v>105797.48387096774</v>
          </cell>
          <cell r="G218">
            <v>131566</v>
          </cell>
          <cell r="H218" t="e">
            <v>#N/A</v>
          </cell>
        </row>
        <row r="219">
          <cell r="C219">
            <v>40394</v>
          </cell>
          <cell r="D219">
            <v>123502.54545454546</v>
          </cell>
          <cell r="E219">
            <v>62518.444444444445</v>
          </cell>
          <cell r="F219">
            <v>105797.48387096774</v>
          </cell>
          <cell r="G219">
            <v>133644</v>
          </cell>
          <cell r="H219" t="e">
            <v>#N/A</v>
          </cell>
        </row>
        <row r="220">
          <cell r="C220">
            <v>40395</v>
          </cell>
          <cell r="D220">
            <v>123502.54545454546</v>
          </cell>
          <cell r="E220">
            <v>62518.444444444445</v>
          </cell>
          <cell r="F220">
            <v>105797.48387096774</v>
          </cell>
          <cell r="G220">
            <v>129977</v>
          </cell>
          <cell r="H220" t="e">
            <v>#N/A</v>
          </cell>
        </row>
        <row r="221">
          <cell r="C221">
            <v>40396</v>
          </cell>
          <cell r="D221">
            <v>123502.54545454546</v>
          </cell>
          <cell r="E221">
            <v>62518.444444444445</v>
          </cell>
          <cell r="F221">
            <v>105797.48387096774</v>
          </cell>
          <cell r="G221">
            <v>127637</v>
          </cell>
          <cell r="H221" t="e">
            <v>#N/A</v>
          </cell>
        </row>
        <row r="222">
          <cell r="C222">
            <v>40397</v>
          </cell>
          <cell r="D222">
            <v>123502.54545454546</v>
          </cell>
          <cell r="E222">
            <v>62518.444444444445</v>
          </cell>
          <cell r="F222">
            <v>105797.48387096774</v>
          </cell>
          <cell r="G222" t="e">
            <v>#N/A</v>
          </cell>
          <cell r="H222">
            <v>73503</v>
          </cell>
        </row>
        <row r="223">
          <cell r="C223">
            <v>40398</v>
          </cell>
          <cell r="D223">
            <v>123502.54545454546</v>
          </cell>
          <cell r="E223">
            <v>62518.444444444445</v>
          </cell>
          <cell r="F223">
            <v>105797.48387096774</v>
          </cell>
          <cell r="G223" t="e">
            <v>#N/A</v>
          </cell>
          <cell r="H223">
            <v>51228</v>
          </cell>
        </row>
        <row r="224">
          <cell r="C224">
            <v>40399</v>
          </cell>
          <cell r="D224">
            <v>123502.54545454546</v>
          </cell>
          <cell r="E224">
            <v>62518.444444444445</v>
          </cell>
          <cell r="F224">
            <v>105797.48387096774</v>
          </cell>
          <cell r="G224">
            <v>124129</v>
          </cell>
          <cell r="H224" t="e">
            <v>#N/A</v>
          </cell>
        </row>
        <row r="225">
          <cell r="C225">
            <v>40400</v>
          </cell>
          <cell r="D225">
            <v>123502.54545454546</v>
          </cell>
          <cell r="E225">
            <v>62518.444444444445</v>
          </cell>
          <cell r="F225">
            <v>105797.48387096774</v>
          </cell>
          <cell r="G225">
            <v>125784</v>
          </cell>
          <cell r="H225" t="e">
            <v>#N/A</v>
          </cell>
        </row>
        <row r="226">
          <cell r="C226">
            <v>40401</v>
          </cell>
          <cell r="D226">
            <v>123502.54545454546</v>
          </cell>
          <cell r="E226">
            <v>62518.444444444445</v>
          </cell>
          <cell r="F226">
            <v>105797.48387096774</v>
          </cell>
          <cell r="G226">
            <v>125869</v>
          </cell>
          <cell r="H226" t="e">
            <v>#N/A</v>
          </cell>
        </row>
        <row r="227">
          <cell r="C227">
            <v>40402</v>
          </cell>
          <cell r="D227">
            <v>123502.54545454546</v>
          </cell>
          <cell r="E227">
            <v>62518.444444444445</v>
          </cell>
          <cell r="F227">
            <v>105797.48387096774</v>
          </cell>
          <cell r="G227">
            <v>124344</v>
          </cell>
          <cell r="H227" t="e">
            <v>#N/A</v>
          </cell>
        </row>
        <row r="228">
          <cell r="C228">
            <v>40403</v>
          </cell>
          <cell r="D228">
            <v>123502.54545454546</v>
          </cell>
          <cell r="E228">
            <v>62518.444444444445</v>
          </cell>
          <cell r="F228">
            <v>105797.48387096774</v>
          </cell>
          <cell r="G228">
            <v>118912</v>
          </cell>
          <cell r="H228" t="e">
            <v>#N/A</v>
          </cell>
        </row>
        <row r="229">
          <cell r="C229">
            <v>40404</v>
          </cell>
          <cell r="D229">
            <v>123502.54545454546</v>
          </cell>
          <cell r="E229">
            <v>62518.444444444445</v>
          </cell>
          <cell r="F229">
            <v>105797.48387096774</v>
          </cell>
          <cell r="G229" t="e">
            <v>#N/A</v>
          </cell>
          <cell r="H229">
            <v>71164</v>
          </cell>
        </row>
        <row r="230">
          <cell r="C230">
            <v>40405</v>
          </cell>
          <cell r="D230">
            <v>123502.54545454546</v>
          </cell>
          <cell r="E230">
            <v>62518.444444444445</v>
          </cell>
          <cell r="F230">
            <v>105797.48387096774</v>
          </cell>
          <cell r="G230" t="e">
            <v>#N/A</v>
          </cell>
          <cell r="H230">
            <v>54569</v>
          </cell>
        </row>
        <row r="231">
          <cell r="C231">
            <v>40406</v>
          </cell>
          <cell r="D231">
            <v>123502.54545454546</v>
          </cell>
          <cell r="E231">
            <v>62518.444444444445</v>
          </cell>
          <cell r="F231">
            <v>105797.48387096774</v>
          </cell>
          <cell r="G231">
            <v>117443</v>
          </cell>
          <cell r="H231" t="e">
            <v>#N/A</v>
          </cell>
        </row>
        <row r="232">
          <cell r="C232">
            <v>40407</v>
          </cell>
          <cell r="D232">
            <v>123502.54545454546</v>
          </cell>
          <cell r="E232">
            <v>62518.444444444445</v>
          </cell>
          <cell r="F232">
            <v>105797.48387096774</v>
          </cell>
          <cell r="G232">
            <v>119423</v>
          </cell>
          <cell r="H232" t="e">
            <v>#N/A</v>
          </cell>
        </row>
        <row r="233">
          <cell r="C233">
            <v>40408</v>
          </cell>
          <cell r="D233">
            <v>123502.54545454546</v>
          </cell>
          <cell r="E233">
            <v>62518.444444444445</v>
          </cell>
          <cell r="F233">
            <v>105797.48387096774</v>
          </cell>
          <cell r="G233">
            <v>118098</v>
          </cell>
          <cell r="H233" t="e">
            <v>#N/A</v>
          </cell>
        </row>
        <row r="234">
          <cell r="C234">
            <v>40409</v>
          </cell>
          <cell r="D234">
            <v>123502.54545454546</v>
          </cell>
          <cell r="E234">
            <v>62518.444444444445</v>
          </cell>
          <cell r="F234">
            <v>105797.48387096774</v>
          </cell>
          <cell r="G234">
            <v>115874</v>
          </cell>
          <cell r="H234" t="e">
            <v>#N/A</v>
          </cell>
        </row>
        <row r="235">
          <cell r="C235">
            <v>40410</v>
          </cell>
          <cell r="D235">
            <v>123502.54545454546</v>
          </cell>
          <cell r="E235">
            <v>62518.444444444445</v>
          </cell>
          <cell r="F235">
            <v>105797.48387096774</v>
          </cell>
          <cell r="G235">
            <v>116455</v>
          </cell>
          <cell r="H235" t="e">
            <v>#N/A</v>
          </cell>
        </row>
        <row r="236">
          <cell r="C236">
            <v>40411</v>
          </cell>
          <cell r="D236">
            <v>123502.54545454546</v>
          </cell>
          <cell r="E236">
            <v>62518.444444444445</v>
          </cell>
          <cell r="F236">
            <v>105797.48387096774</v>
          </cell>
          <cell r="G236" t="e">
            <v>#N/A</v>
          </cell>
          <cell r="H236">
            <v>69821</v>
          </cell>
        </row>
        <row r="237">
          <cell r="C237">
            <v>40412</v>
          </cell>
          <cell r="D237">
            <v>123502.54545454546</v>
          </cell>
          <cell r="E237">
            <v>62518.444444444445</v>
          </cell>
          <cell r="F237">
            <v>105797.48387096774</v>
          </cell>
          <cell r="G237" t="e">
            <v>#N/A</v>
          </cell>
          <cell r="H237">
            <v>57512</v>
          </cell>
        </row>
        <row r="238">
          <cell r="C238">
            <v>40413</v>
          </cell>
          <cell r="D238">
            <v>123502.54545454546</v>
          </cell>
          <cell r="E238">
            <v>62518.444444444445</v>
          </cell>
          <cell r="F238">
            <v>105797.48387096774</v>
          </cell>
          <cell r="G238">
            <v>109368</v>
          </cell>
          <cell r="H238" t="e">
            <v>#N/A</v>
          </cell>
        </row>
        <row r="239">
          <cell r="C239">
            <v>40414</v>
          </cell>
          <cell r="D239">
            <v>123502.54545454546</v>
          </cell>
          <cell r="E239">
            <v>62518.444444444445</v>
          </cell>
          <cell r="F239">
            <v>105797.48387096774</v>
          </cell>
          <cell r="G239">
            <v>118968</v>
          </cell>
          <cell r="H239" t="e">
            <v>#N/A</v>
          </cell>
        </row>
        <row r="240">
          <cell r="C240">
            <v>40415</v>
          </cell>
          <cell r="D240">
            <v>123502.54545454546</v>
          </cell>
          <cell r="E240">
            <v>62518.444444444445</v>
          </cell>
          <cell r="F240">
            <v>105797.48387096774</v>
          </cell>
          <cell r="G240">
            <v>121061</v>
          </cell>
          <cell r="H240" t="e">
            <v>#N/A</v>
          </cell>
        </row>
        <row r="241">
          <cell r="C241">
            <v>40416</v>
          </cell>
          <cell r="D241">
            <v>123502.54545454546</v>
          </cell>
          <cell r="E241">
            <v>62518.444444444445</v>
          </cell>
          <cell r="F241">
            <v>105797.48387096774</v>
          </cell>
          <cell r="G241">
            <v>126759</v>
          </cell>
          <cell r="H241" t="e">
            <v>#N/A</v>
          </cell>
        </row>
        <row r="242">
          <cell r="C242">
            <v>40417</v>
          </cell>
          <cell r="D242">
            <v>123502.54545454546</v>
          </cell>
          <cell r="E242">
            <v>62518.444444444445</v>
          </cell>
          <cell r="F242">
            <v>105797.48387096774</v>
          </cell>
          <cell r="G242">
            <v>118026</v>
          </cell>
          <cell r="H242" t="e">
            <v>#N/A</v>
          </cell>
        </row>
        <row r="243">
          <cell r="C243">
            <v>40418</v>
          </cell>
          <cell r="D243">
            <v>123502.54545454546</v>
          </cell>
          <cell r="E243">
            <v>62518.444444444445</v>
          </cell>
          <cell r="F243">
            <v>105797.48387096774</v>
          </cell>
          <cell r="G243" t="e">
            <v>#N/A</v>
          </cell>
          <cell r="H243">
            <v>75716</v>
          </cell>
        </row>
        <row r="244">
          <cell r="C244">
            <v>40419</v>
          </cell>
          <cell r="D244">
            <v>123502.54545454546</v>
          </cell>
          <cell r="E244">
            <v>62518.444444444445</v>
          </cell>
          <cell r="F244">
            <v>105797.48387096774</v>
          </cell>
          <cell r="G244" t="e">
            <v>#N/A</v>
          </cell>
          <cell r="H244">
            <v>56157</v>
          </cell>
        </row>
        <row r="245">
          <cell r="C245">
            <v>40420</v>
          </cell>
          <cell r="D245">
            <v>123502.54545454546</v>
          </cell>
          <cell r="E245">
            <v>62518.444444444445</v>
          </cell>
          <cell r="F245">
            <v>105797.48387096774</v>
          </cell>
          <cell r="G245">
            <v>127477</v>
          </cell>
          <cell r="H245" t="e">
            <v>#N/A</v>
          </cell>
        </row>
        <row r="246">
          <cell r="C246">
            <v>40421</v>
          </cell>
          <cell r="D246">
            <v>123502.54545454546</v>
          </cell>
          <cell r="E246">
            <v>62518.444444444445</v>
          </cell>
          <cell r="F246">
            <v>105797.48387096774</v>
          </cell>
          <cell r="G246">
            <v>130265</v>
          </cell>
          <cell r="H246" t="e">
            <v>#N/A</v>
          </cell>
        </row>
        <row r="247">
          <cell r="C247">
            <v>40422</v>
          </cell>
          <cell r="D247">
            <v>180943.59090909091</v>
          </cell>
          <cell r="E247">
            <v>73752.375</v>
          </cell>
          <cell r="F247">
            <v>152359.26666666666</v>
          </cell>
          <cell r="G247">
            <v>144781</v>
          </cell>
          <cell r="H247" t="e">
            <v>#N/A</v>
          </cell>
        </row>
        <row r="248">
          <cell r="C248">
            <v>40423</v>
          </cell>
          <cell r="D248">
            <v>180943.59090909091</v>
          </cell>
          <cell r="E248">
            <v>73752.375</v>
          </cell>
          <cell r="F248">
            <v>152359.26666666666</v>
          </cell>
          <cell r="G248">
            <v>146844</v>
          </cell>
          <cell r="H248" t="e">
            <v>#N/A</v>
          </cell>
        </row>
        <row r="249">
          <cell r="C249">
            <v>40424</v>
          </cell>
          <cell r="D249">
            <v>180943.59090909091</v>
          </cell>
          <cell r="E249">
            <v>73752.375</v>
          </cell>
          <cell r="F249">
            <v>152359.26666666666</v>
          </cell>
          <cell r="G249">
            <v>145716</v>
          </cell>
          <cell r="H249" t="e">
            <v>#N/A</v>
          </cell>
        </row>
        <row r="250">
          <cell r="C250">
            <v>40425</v>
          </cell>
          <cell r="D250">
            <v>180943.59090909091</v>
          </cell>
          <cell r="E250">
            <v>73752.375</v>
          </cell>
          <cell r="F250">
            <v>152359.26666666666</v>
          </cell>
          <cell r="G250" t="e">
            <v>#N/A</v>
          </cell>
          <cell r="H250">
            <v>76574</v>
          </cell>
        </row>
        <row r="251">
          <cell r="C251">
            <v>40426</v>
          </cell>
          <cell r="D251">
            <v>180943.59090909091</v>
          </cell>
          <cell r="E251">
            <v>73752.375</v>
          </cell>
          <cell r="F251">
            <v>152359.26666666666</v>
          </cell>
          <cell r="G251" t="e">
            <v>#N/A</v>
          </cell>
          <cell r="H251">
            <v>53153</v>
          </cell>
        </row>
        <row r="252">
          <cell r="C252">
            <v>40427</v>
          </cell>
          <cell r="D252">
            <v>180943.59090909091</v>
          </cell>
          <cell r="E252">
            <v>73752.375</v>
          </cell>
          <cell r="F252">
            <v>152359.26666666666</v>
          </cell>
          <cell r="G252">
            <v>150202</v>
          </cell>
          <cell r="H252" t="e">
            <v>#N/A</v>
          </cell>
        </row>
        <row r="253">
          <cell r="C253">
            <v>40428</v>
          </cell>
          <cell r="D253">
            <v>180943.59090909091</v>
          </cell>
          <cell r="E253">
            <v>73752.375</v>
          </cell>
          <cell r="F253">
            <v>152359.26666666666</v>
          </cell>
          <cell r="G253">
            <v>147458</v>
          </cell>
          <cell r="H253" t="e">
            <v>#N/A</v>
          </cell>
        </row>
        <row r="254">
          <cell r="C254">
            <v>40429</v>
          </cell>
          <cell r="D254">
            <v>180943.59090909091</v>
          </cell>
          <cell r="E254">
            <v>73752.375</v>
          </cell>
          <cell r="F254">
            <v>152359.26666666666</v>
          </cell>
          <cell r="G254">
            <v>158180</v>
          </cell>
          <cell r="H254" t="e">
            <v>#N/A</v>
          </cell>
        </row>
        <row r="255">
          <cell r="C255">
            <v>40430</v>
          </cell>
          <cell r="D255">
            <v>180943.59090909091</v>
          </cell>
          <cell r="E255">
            <v>73752.375</v>
          </cell>
          <cell r="F255">
            <v>152359.26666666666</v>
          </cell>
          <cell r="G255">
            <v>160032</v>
          </cell>
          <cell r="H255" t="e">
            <v>#N/A</v>
          </cell>
        </row>
        <row r="256">
          <cell r="C256">
            <v>40431</v>
          </cell>
          <cell r="D256">
            <v>180943.59090909091</v>
          </cell>
          <cell r="E256">
            <v>73752.375</v>
          </cell>
          <cell r="F256">
            <v>152359.26666666666</v>
          </cell>
          <cell r="G256">
            <v>165984</v>
          </cell>
          <cell r="H256" t="e">
            <v>#N/A</v>
          </cell>
        </row>
        <row r="257">
          <cell r="C257">
            <v>40432</v>
          </cell>
          <cell r="D257">
            <v>180943.59090909091</v>
          </cell>
          <cell r="E257">
            <v>73752.375</v>
          </cell>
          <cell r="F257">
            <v>152359.26666666666</v>
          </cell>
          <cell r="G257" t="e">
            <v>#N/A</v>
          </cell>
          <cell r="H257">
            <v>95351</v>
          </cell>
        </row>
        <row r="258">
          <cell r="C258">
            <v>40433</v>
          </cell>
          <cell r="D258">
            <v>180943.59090909091</v>
          </cell>
          <cell r="E258">
            <v>73752.375</v>
          </cell>
          <cell r="F258">
            <v>152359.26666666666</v>
          </cell>
          <cell r="G258" t="e">
            <v>#N/A</v>
          </cell>
          <cell r="H258">
            <v>57423</v>
          </cell>
        </row>
        <row r="259">
          <cell r="C259">
            <v>40434</v>
          </cell>
          <cell r="D259">
            <v>180943.59090909091</v>
          </cell>
          <cell r="E259">
            <v>73752.375</v>
          </cell>
          <cell r="F259">
            <v>152359.26666666666</v>
          </cell>
          <cell r="G259">
            <v>186276</v>
          </cell>
          <cell r="H259" t="e">
            <v>#N/A</v>
          </cell>
        </row>
        <row r="260">
          <cell r="C260">
            <v>40435</v>
          </cell>
          <cell r="D260">
            <v>180943.59090909091</v>
          </cell>
          <cell r="E260">
            <v>73752.375</v>
          </cell>
          <cell r="F260">
            <v>152359.26666666666</v>
          </cell>
          <cell r="G260">
            <v>185315</v>
          </cell>
          <cell r="H260" t="e">
            <v>#N/A</v>
          </cell>
        </row>
        <row r="261">
          <cell r="C261">
            <v>40436</v>
          </cell>
          <cell r="D261">
            <v>180943.59090909091</v>
          </cell>
          <cell r="E261">
            <v>73752.375</v>
          </cell>
          <cell r="F261">
            <v>152359.26666666666</v>
          </cell>
          <cell r="G261">
            <v>184936</v>
          </cell>
          <cell r="H261" t="e">
            <v>#N/A</v>
          </cell>
        </row>
        <row r="262">
          <cell r="C262">
            <v>40437</v>
          </cell>
          <cell r="D262">
            <v>180943.59090909091</v>
          </cell>
          <cell r="E262">
            <v>73752.375</v>
          </cell>
          <cell r="F262">
            <v>152359.26666666666</v>
          </cell>
          <cell r="G262">
            <v>196895</v>
          </cell>
          <cell r="H262" t="e">
            <v>#N/A</v>
          </cell>
        </row>
        <row r="263">
          <cell r="C263">
            <v>40438</v>
          </cell>
          <cell r="D263">
            <v>180943.59090909091</v>
          </cell>
          <cell r="E263">
            <v>73752.375</v>
          </cell>
          <cell r="F263">
            <v>152359.26666666666</v>
          </cell>
          <cell r="G263">
            <v>185904</v>
          </cell>
          <cell r="H263" t="e">
            <v>#N/A</v>
          </cell>
        </row>
        <row r="264">
          <cell r="C264">
            <v>40439</v>
          </cell>
          <cell r="D264">
            <v>180943.59090909091</v>
          </cell>
          <cell r="E264">
            <v>73752.375</v>
          </cell>
          <cell r="F264">
            <v>152359.26666666666</v>
          </cell>
          <cell r="G264" t="e">
            <v>#N/A</v>
          </cell>
          <cell r="H264">
            <v>89166</v>
          </cell>
        </row>
        <row r="265">
          <cell r="C265">
            <v>40440</v>
          </cell>
          <cell r="D265">
            <v>180943.59090909091</v>
          </cell>
          <cell r="E265">
            <v>73752.375</v>
          </cell>
          <cell r="F265">
            <v>152359.26666666666</v>
          </cell>
          <cell r="G265" t="e">
            <v>#N/A</v>
          </cell>
          <cell r="H265">
            <v>62507</v>
          </cell>
        </row>
        <row r="266">
          <cell r="C266">
            <v>40441</v>
          </cell>
          <cell r="D266">
            <v>180943.59090909091</v>
          </cell>
          <cell r="E266">
            <v>73752.375</v>
          </cell>
          <cell r="F266">
            <v>152359.26666666666</v>
          </cell>
          <cell r="G266">
            <v>199942</v>
          </cell>
          <cell r="H266" t="e">
            <v>#N/A</v>
          </cell>
        </row>
        <row r="267">
          <cell r="C267">
            <v>40442</v>
          </cell>
          <cell r="D267">
            <v>180943.59090909091</v>
          </cell>
          <cell r="E267">
            <v>73752.375</v>
          </cell>
          <cell r="F267">
            <v>152359.26666666666</v>
          </cell>
          <cell r="G267">
            <v>201609</v>
          </cell>
          <cell r="H267" t="e">
            <v>#N/A</v>
          </cell>
        </row>
        <row r="268">
          <cell r="C268">
            <v>40443</v>
          </cell>
          <cell r="D268">
            <v>180943.59090909091</v>
          </cell>
          <cell r="E268">
            <v>73752.375</v>
          </cell>
          <cell r="F268">
            <v>152359.26666666666</v>
          </cell>
          <cell r="G268">
            <v>199364</v>
          </cell>
          <cell r="H268" t="e">
            <v>#N/A</v>
          </cell>
        </row>
        <row r="269">
          <cell r="C269">
            <v>40444</v>
          </cell>
          <cell r="D269">
            <v>180943.59090909091</v>
          </cell>
          <cell r="E269">
            <v>73752.375</v>
          </cell>
          <cell r="F269">
            <v>152359.26666666666</v>
          </cell>
          <cell r="G269">
            <v>196867</v>
          </cell>
          <cell r="H269" t="e">
            <v>#N/A</v>
          </cell>
        </row>
        <row r="270">
          <cell r="C270">
            <v>40445</v>
          </cell>
          <cell r="D270">
            <v>180943.59090909091</v>
          </cell>
          <cell r="E270">
            <v>73752.375</v>
          </cell>
          <cell r="F270">
            <v>152359.26666666666</v>
          </cell>
          <cell r="G270">
            <v>195393</v>
          </cell>
          <cell r="H270" t="e">
            <v>#N/A</v>
          </cell>
        </row>
        <row r="271">
          <cell r="C271">
            <v>40446</v>
          </cell>
          <cell r="D271">
            <v>180943.59090909091</v>
          </cell>
          <cell r="E271">
            <v>73752.375</v>
          </cell>
          <cell r="F271">
            <v>152359.26666666666</v>
          </cell>
          <cell r="G271" t="e">
            <v>#N/A</v>
          </cell>
          <cell r="H271">
            <v>96253</v>
          </cell>
        </row>
        <row r="272">
          <cell r="C272">
            <v>40447</v>
          </cell>
          <cell r="D272">
            <v>180943.59090909091</v>
          </cell>
          <cell r="E272">
            <v>73752.375</v>
          </cell>
          <cell r="F272">
            <v>152359.26666666666</v>
          </cell>
          <cell r="G272" t="e">
            <v>#N/A</v>
          </cell>
          <cell r="H272">
            <v>59592</v>
          </cell>
        </row>
        <row r="273">
          <cell r="C273">
            <v>40448</v>
          </cell>
          <cell r="D273">
            <v>180943.59090909091</v>
          </cell>
          <cell r="E273">
            <v>73752.375</v>
          </cell>
          <cell r="F273">
            <v>152359.26666666666</v>
          </cell>
          <cell r="G273">
            <v>203385</v>
          </cell>
          <cell r="H273" t="e">
            <v>#N/A</v>
          </cell>
        </row>
        <row r="274">
          <cell r="C274">
            <v>40449</v>
          </cell>
          <cell r="D274">
            <v>180943.59090909091</v>
          </cell>
          <cell r="E274">
            <v>73752.375</v>
          </cell>
          <cell r="F274">
            <v>152359.26666666666</v>
          </cell>
          <cell r="G274">
            <v>205145</v>
          </cell>
          <cell r="H274" t="e">
            <v>#N/A</v>
          </cell>
        </row>
        <row r="275">
          <cell r="C275">
            <v>40450</v>
          </cell>
          <cell r="D275">
            <v>180943.59090909091</v>
          </cell>
          <cell r="E275">
            <v>73752.375</v>
          </cell>
          <cell r="F275">
            <v>152359.26666666666</v>
          </cell>
          <cell r="G275">
            <v>208848</v>
          </cell>
          <cell r="H275" t="e">
            <v>#N/A</v>
          </cell>
        </row>
        <row r="276">
          <cell r="C276">
            <v>40451</v>
          </cell>
          <cell r="D276">
            <v>180943.59090909091</v>
          </cell>
          <cell r="E276">
            <v>73752.375</v>
          </cell>
          <cell r="F276">
            <v>152359.26666666666</v>
          </cell>
          <cell r="G276">
            <v>211683</v>
          </cell>
          <cell r="H276" t="e">
            <v>#N/A</v>
          </cell>
        </row>
      </sheetData>
      <sheetData sheetId="16">
        <row r="1">
          <cell r="G1">
            <v>9</v>
          </cell>
        </row>
        <row r="2">
          <cell r="H2" t="str">
            <v>Seg a Sex</v>
          </cell>
          <cell r="I2" t="str">
            <v>Sábado</v>
          </cell>
          <cell r="J2" t="str">
            <v>Dom e Feriados</v>
          </cell>
        </row>
        <row r="3">
          <cell r="H3">
            <v>777656</v>
          </cell>
          <cell r="I3">
            <v>62571</v>
          </cell>
          <cell r="J3">
            <v>41328</v>
          </cell>
        </row>
        <row r="4">
          <cell r="H4">
            <v>244767</v>
          </cell>
          <cell r="I4">
            <v>20110</v>
          </cell>
          <cell r="J4">
            <v>12133</v>
          </cell>
        </row>
        <row r="5">
          <cell r="H5">
            <v>186693</v>
          </cell>
          <cell r="I5">
            <v>16912</v>
          </cell>
          <cell r="J5">
            <v>14489</v>
          </cell>
        </row>
        <row r="6">
          <cell r="H6">
            <v>174226</v>
          </cell>
          <cell r="I6">
            <v>16357</v>
          </cell>
          <cell r="J6">
            <v>11974</v>
          </cell>
        </row>
        <row r="7">
          <cell r="H7">
            <v>165947</v>
          </cell>
          <cell r="I7">
            <v>17612</v>
          </cell>
          <cell r="J7">
            <v>9819</v>
          </cell>
        </row>
        <row r="8">
          <cell r="H8">
            <v>150936</v>
          </cell>
          <cell r="I8">
            <v>15457</v>
          </cell>
          <cell r="J8">
            <v>10129</v>
          </cell>
        </row>
        <row r="9">
          <cell r="H9">
            <v>137690</v>
          </cell>
          <cell r="I9">
            <v>13441</v>
          </cell>
          <cell r="J9">
            <v>6566</v>
          </cell>
        </row>
        <row r="10">
          <cell r="H10">
            <v>105549</v>
          </cell>
          <cell r="I10">
            <v>19512</v>
          </cell>
          <cell r="J10">
            <v>7779</v>
          </cell>
        </row>
        <row r="11">
          <cell r="H11">
            <v>113504</v>
          </cell>
          <cell r="I11">
            <v>8843</v>
          </cell>
          <cell r="J11">
            <v>4925</v>
          </cell>
        </row>
        <row r="12">
          <cell r="H12">
            <v>109302</v>
          </cell>
          <cell r="I12">
            <v>7273</v>
          </cell>
          <cell r="J12">
            <v>4665</v>
          </cell>
        </row>
        <row r="13">
          <cell r="H13">
            <v>1814489</v>
          </cell>
          <cell r="I13">
            <v>159256</v>
          </cell>
          <cell r="J13">
            <v>108868</v>
          </cell>
        </row>
      </sheetData>
      <sheetData sheetId="17">
        <row r="2">
          <cell r="C2" t="str">
            <v>Seg a Sex</v>
          </cell>
          <cell r="D2" t="str">
            <v>Sábado</v>
          </cell>
          <cell r="E2" t="str">
            <v>Dom e Feriados</v>
          </cell>
        </row>
        <row r="3">
          <cell r="H3">
            <v>6524347</v>
          </cell>
          <cell r="I3">
            <v>579215</v>
          </cell>
          <cell r="J3">
            <v>525501</v>
          </cell>
        </row>
        <row r="4">
          <cell r="H4">
            <v>2031976</v>
          </cell>
          <cell r="I4">
            <v>180135</v>
          </cell>
          <cell r="J4">
            <v>150564</v>
          </cell>
        </row>
        <row r="5">
          <cell r="H5">
            <v>1483791</v>
          </cell>
          <cell r="I5">
            <v>149710</v>
          </cell>
          <cell r="J5">
            <v>158717</v>
          </cell>
        </row>
        <row r="6">
          <cell r="H6">
            <v>1435765</v>
          </cell>
          <cell r="I6">
            <v>144636</v>
          </cell>
          <cell r="J6">
            <v>152683</v>
          </cell>
        </row>
        <row r="7">
          <cell r="H7">
            <v>1425354</v>
          </cell>
          <cell r="I7">
            <v>167676</v>
          </cell>
          <cell r="J7">
            <v>116020</v>
          </cell>
        </row>
        <row r="8">
          <cell r="H8">
            <v>1299384</v>
          </cell>
          <cell r="I8">
            <v>142544</v>
          </cell>
          <cell r="J8">
            <v>133586</v>
          </cell>
        </row>
        <row r="9">
          <cell r="H9">
            <v>1189081</v>
          </cell>
          <cell r="I9">
            <v>132526</v>
          </cell>
          <cell r="J9">
            <v>85467</v>
          </cell>
        </row>
        <row r="10">
          <cell r="H10">
            <v>930900</v>
          </cell>
          <cell r="I10">
            <v>125813</v>
          </cell>
          <cell r="J10">
            <v>130214</v>
          </cell>
        </row>
        <row r="11">
          <cell r="H11">
            <v>958864</v>
          </cell>
          <cell r="I11">
            <v>75759</v>
          </cell>
          <cell r="J11">
            <v>59276</v>
          </cell>
        </row>
        <row r="12">
          <cell r="H12">
            <v>884761</v>
          </cell>
          <cell r="I12">
            <v>71154</v>
          </cell>
          <cell r="J12">
            <v>58713</v>
          </cell>
        </row>
        <row r="13">
          <cell r="H13">
            <v>15211482</v>
          </cell>
          <cell r="I13">
            <v>1475843</v>
          </cell>
          <cell r="J13">
            <v>1332129</v>
          </cell>
        </row>
      </sheetData>
      <sheetData sheetId="18">
        <row r="2">
          <cell r="L2" t="str">
            <v>Setembro de 2010</v>
          </cell>
        </row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Campanhã</v>
          </cell>
        </row>
        <row r="43">
          <cell r="C43" t="str">
            <v>São Bento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Estádio do Dragão</v>
          </cell>
        </row>
        <row r="48">
          <cell r="C48" t="str">
            <v>D. João II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  <sheetData sheetId="19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Campanhã</v>
          </cell>
        </row>
        <row r="43">
          <cell r="C43" t="str">
            <v>São Bento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Estádio do Dragão</v>
          </cell>
        </row>
        <row r="48">
          <cell r="C48" t="str">
            <v>D. João II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lha31">
    <tabColor rgb="FF92D050"/>
    <pageSetUpPr fitToPage="1"/>
  </sheetPr>
  <dimension ref="A1:K51"/>
  <sheetViews>
    <sheetView showGridLines="0" tabSelected="1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1" spans="1:11">
      <c r="A1" s="20"/>
      <c r="B1" s="20"/>
      <c r="C1" s="20"/>
    </row>
    <row r="2" spans="1:11" ht="20.25">
      <c r="A2" s="4" t="s">
        <v>43</v>
      </c>
      <c r="F2" s="5"/>
      <c r="J2" s="45" t="s">
        <v>416</v>
      </c>
    </row>
    <row r="3" spans="1:11">
      <c r="I3" s="29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9" spans="1:11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1">
      <c r="B10" s="7" t="s">
        <v>14</v>
      </c>
      <c r="C10" s="8">
        <v>547116.86199999996</v>
      </c>
      <c r="D10" s="8">
        <v>507979.12899999996</v>
      </c>
      <c r="E10" s="22">
        <v>-7.1534503354422352E-2</v>
      </c>
      <c r="G10" s="7" t="s">
        <v>15</v>
      </c>
      <c r="H10" s="8">
        <v>4530496.25</v>
      </c>
      <c r="I10" s="8">
        <v>4570778</v>
      </c>
      <c r="J10" s="22">
        <v>8.8912445297797404E-3</v>
      </c>
    </row>
    <row r="11" spans="1:11">
      <c r="B11" s="7" t="s">
        <v>18</v>
      </c>
      <c r="C11" s="8">
        <v>118177242.19199999</v>
      </c>
      <c r="D11" s="8">
        <v>117023600.40799999</v>
      </c>
      <c r="E11" s="22">
        <v>-9.7619623084933549E-3</v>
      </c>
      <c r="G11" s="9" t="s">
        <v>409</v>
      </c>
      <c r="H11" s="10">
        <v>5.9053730352311602</v>
      </c>
      <c r="I11" s="10">
        <v>5.4360995755068204</v>
      </c>
      <c r="J11" s="24">
        <v>-7.9465506569132538E-2</v>
      </c>
    </row>
    <row r="12" spans="1:11">
      <c r="B12" s="9" t="s">
        <v>21</v>
      </c>
      <c r="C12" s="11">
        <v>95720017.007665098</v>
      </c>
      <c r="D12" s="11">
        <v>94194260.663838431</v>
      </c>
      <c r="E12" s="23">
        <v>-1.5939783459341439E-2</v>
      </c>
      <c r="G12" s="9" t="s">
        <v>410</v>
      </c>
      <c r="H12" s="10">
        <v>47.841358720414377</v>
      </c>
      <c r="I12" s="10">
        <v>57.871153406611676</v>
      </c>
      <c r="J12" s="24">
        <v>0.20964694470346412</v>
      </c>
      <c r="K12" s="15"/>
    </row>
    <row r="13" spans="1:11">
      <c r="B13" s="9" t="s">
        <v>24</v>
      </c>
      <c r="C13" s="11">
        <v>22457225.184334882</v>
      </c>
      <c r="D13" s="11">
        <v>22829339.744161565</v>
      </c>
      <c r="E13" s="23">
        <v>1.6569926015893133E-2</v>
      </c>
      <c r="G13" s="9" t="s">
        <v>53</v>
      </c>
      <c r="H13" s="40">
        <v>56274</v>
      </c>
      <c r="I13" s="40">
        <v>63887</v>
      </c>
      <c r="J13" s="24">
        <v>0.13528450083519927</v>
      </c>
    </row>
    <row r="14" spans="1:11">
      <c r="B14" s="7" t="s">
        <v>28</v>
      </c>
      <c r="C14" s="28">
        <v>21422.453894720398</v>
      </c>
      <c r="D14" s="28">
        <v>19272.84192550751</v>
      </c>
      <c r="E14" s="36">
        <v>-0.10034387189147664</v>
      </c>
      <c r="G14" s="9" t="s">
        <v>54</v>
      </c>
      <c r="H14" s="40">
        <v>20801</v>
      </c>
      <c r="I14" s="40">
        <v>24032</v>
      </c>
      <c r="J14" s="24">
        <v>0.15532907071775393</v>
      </c>
      <c r="K14" s="15"/>
    </row>
    <row r="15" spans="1:11">
      <c r="B15" s="7" t="s">
        <v>32</v>
      </c>
      <c r="C15" s="28">
        <v>4627250.0412596064</v>
      </c>
      <c r="D15" s="28">
        <v>4439901.6090622498</v>
      </c>
      <c r="E15" s="36">
        <v>-4.0488071862733732E-2</v>
      </c>
      <c r="G15" s="7"/>
      <c r="H15" s="8"/>
      <c r="I15" s="8"/>
      <c r="J15" s="22"/>
      <c r="K15" s="15"/>
    </row>
    <row r="16" spans="1:11">
      <c r="B16" s="35" t="s">
        <v>47</v>
      </c>
      <c r="C16" s="42">
        <v>22.651658509568097</v>
      </c>
      <c r="D16" s="42">
        <v>22.571181553439427</v>
      </c>
      <c r="E16" s="36">
        <v>-3.5528063472560767E-3</v>
      </c>
      <c r="F16" s="19"/>
      <c r="G16" s="7" t="s">
        <v>25</v>
      </c>
      <c r="H16" s="8">
        <v>22457225.184334882</v>
      </c>
      <c r="I16" s="8">
        <v>22829339.744161565</v>
      </c>
      <c r="J16" s="22">
        <v>1.6569926015893133E-2</v>
      </c>
    </row>
    <row r="17" spans="1:10">
      <c r="B17" s="35" t="s">
        <v>48</v>
      </c>
      <c r="C17" s="42">
        <v>32.431618352810098</v>
      </c>
      <c r="D17" s="42">
        <v>32.461950805213959</v>
      </c>
      <c r="E17" s="36">
        <v>9.3527409190286015E-4</v>
      </c>
      <c r="F17" s="19"/>
      <c r="G17" s="7" t="s">
        <v>29</v>
      </c>
      <c r="H17" s="12">
        <v>4.9569018370415563</v>
      </c>
      <c r="I17" s="12">
        <v>4.9946288671559991</v>
      </c>
      <c r="J17" s="22">
        <v>7.6110101338944247E-3</v>
      </c>
    </row>
    <row r="18" spans="1:10">
      <c r="B18" s="35" t="s">
        <v>49</v>
      </c>
      <c r="C18" s="42">
        <v>27.657859052392464</v>
      </c>
      <c r="D18" s="42">
        <v>28.283178804818242</v>
      </c>
      <c r="E18" s="36">
        <v>2.2609116318122569E-2</v>
      </c>
      <c r="F18" s="19"/>
      <c r="G18" s="7" t="s">
        <v>41</v>
      </c>
      <c r="H18" s="44">
        <v>27.273665763924473</v>
      </c>
      <c r="I18" s="44">
        <v>28.062101895289423</v>
      </c>
      <c r="J18" s="27">
        <v>2.8908330042228148E-2</v>
      </c>
    </row>
    <row r="19" spans="1:10">
      <c r="A19" s="13"/>
      <c r="B19" s="34" t="s">
        <v>50</v>
      </c>
      <c r="C19" s="42">
        <v>19.460093431328186</v>
      </c>
      <c r="D19" s="42">
        <v>21.029950652688822</v>
      </c>
      <c r="E19" s="37">
        <v>8.0670590143897769E-2</v>
      </c>
      <c r="F19" s="19"/>
      <c r="G19" s="7" t="s">
        <v>33</v>
      </c>
      <c r="H19" s="41">
        <v>7</v>
      </c>
      <c r="I19" s="41">
        <v>5</v>
      </c>
      <c r="J19" s="27">
        <v>-0.2857142857142857</v>
      </c>
    </row>
    <row r="20" spans="1:10">
      <c r="A20" s="13"/>
      <c r="B20" s="34" t="s">
        <v>51</v>
      </c>
      <c r="C20" s="42">
        <v>27.911722379103708</v>
      </c>
      <c r="D20" s="42">
        <v>27.552695449159934</v>
      </c>
      <c r="E20" s="37">
        <v>-1.2862944287972744E-2</v>
      </c>
      <c r="F20" s="19"/>
      <c r="G20" s="34" t="s">
        <v>46</v>
      </c>
      <c r="H20" s="16">
        <v>0.12794341549648675</v>
      </c>
      <c r="I20" s="30">
        <v>9.8429240780874686E-2</v>
      </c>
      <c r="J20" s="27">
        <v>-0.23068146649893451</v>
      </c>
    </row>
    <row r="21" spans="1:10">
      <c r="A21" s="13"/>
      <c r="B21" s="38" t="s">
        <v>2</v>
      </c>
      <c r="C21" s="43">
        <v>25.539411343293306</v>
      </c>
      <c r="D21" s="43">
        <v>26.35725083842939</v>
      </c>
      <c r="E21" s="39">
        <v>3.2022644693838975E-2</v>
      </c>
      <c r="F21" s="19"/>
      <c r="G21" s="31" t="s">
        <v>38</v>
      </c>
      <c r="H21" s="32">
        <v>0.19003003258316958</v>
      </c>
      <c r="I21" s="32">
        <v>0.19508321111782254</v>
      </c>
      <c r="J21" s="33">
        <v>0.50531785346529523</v>
      </c>
    </row>
    <row r="22" spans="1:10" ht="12.75" customHeight="1">
      <c r="B22" s="25"/>
      <c r="G22" s="238"/>
      <c r="H22" s="238"/>
      <c r="I22" s="238"/>
      <c r="J22" s="238"/>
    </row>
    <row r="28" spans="1:10">
      <c r="A28" s="14"/>
    </row>
    <row r="29" spans="1:10">
      <c r="A29" s="14"/>
    </row>
    <row r="30" spans="1:10">
      <c r="A30" s="14"/>
    </row>
    <row r="31" spans="1:10">
      <c r="A31" s="14"/>
    </row>
    <row r="32" spans="1:10">
      <c r="A32" s="14"/>
    </row>
    <row r="33" spans="1:9">
      <c r="A33" s="14"/>
    </row>
    <row r="34" spans="1:9">
      <c r="A34" s="14"/>
    </row>
    <row r="35" spans="1:9">
      <c r="A35" s="14"/>
    </row>
    <row r="36" spans="1:9">
      <c r="A36" s="14"/>
    </row>
    <row r="37" spans="1:9" ht="13.5" thickBot="1">
      <c r="A37" s="14"/>
      <c r="B37" s="6"/>
      <c r="C37" s="6"/>
      <c r="D37" s="6"/>
      <c r="E37" s="6"/>
      <c r="F37" s="6"/>
      <c r="G37" s="6"/>
      <c r="H37" s="6"/>
      <c r="I37" s="6"/>
    </row>
    <row r="38" spans="1:9" ht="13.5" thickTop="1">
      <c r="A38" s="14"/>
    </row>
    <row r="39" spans="1:9">
      <c r="A39" s="14"/>
    </row>
    <row r="40" spans="1:9">
      <c r="A40" s="14"/>
    </row>
    <row r="41" spans="1:9">
      <c r="A41" s="14"/>
    </row>
    <row r="42" spans="1:9">
      <c r="A42" s="14"/>
    </row>
    <row r="43" spans="1:9">
      <c r="A43" s="14"/>
    </row>
    <row r="44" spans="1:9">
      <c r="A44" s="14"/>
    </row>
    <row r="50" spans="1:1">
      <c r="A50" s="13"/>
    </row>
    <row r="51" spans="1:1">
      <c r="A51" s="13"/>
    </row>
  </sheetData>
  <mergeCells count="1">
    <mergeCell ref="G22:J22"/>
  </mergeCells>
  <phoneticPr fontId="2" type="noConversion"/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lha32">
    <tabColor rgb="FF92D050"/>
    <pageSetUpPr fitToPage="1"/>
  </sheetPr>
  <dimension ref="A2:L46"/>
  <sheetViews>
    <sheetView showGridLines="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6384" width="9.140625" style="1"/>
  </cols>
  <sheetData>
    <row r="2" spans="1:12" ht="20.25">
      <c r="A2" s="4" t="s">
        <v>44</v>
      </c>
      <c r="F2" s="5"/>
      <c r="J2" s="45" t="str">
        <f>'Resumo Mensal'!$J$2</f>
        <v>Setembro de 2010</v>
      </c>
    </row>
    <row r="6" spans="1:12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2" ht="13.5" thickTop="1"/>
    <row r="9" spans="1:12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2">
      <c r="B10" s="7" t="s">
        <v>14</v>
      </c>
      <c r="C10" s="8">
        <v>4853390.32</v>
      </c>
      <c r="D10" s="8">
        <v>4969277.2640000004</v>
      </c>
      <c r="E10" s="22">
        <v>2.3877524031489905E-2</v>
      </c>
      <c r="G10" s="7" t="s">
        <v>15</v>
      </c>
      <c r="H10" s="8">
        <v>38613013.25</v>
      </c>
      <c r="I10" s="8">
        <v>39523586</v>
      </c>
      <c r="J10" s="22">
        <v>2.3582017391507337E-2</v>
      </c>
    </row>
    <row r="11" spans="1:12">
      <c r="B11" s="7" t="s">
        <v>18</v>
      </c>
      <c r="C11" s="8">
        <v>1048332309.12</v>
      </c>
      <c r="D11" s="8">
        <v>1120872440.6079998</v>
      </c>
      <c r="E11" s="22">
        <v>6.9195741519110454E-2</v>
      </c>
      <c r="G11" s="9" t="s">
        <v>411</v>
      </c>
      <c r="H11" s="10">
        <v>5.9105952899260235</v>
      </c>
      <c r="I11" s="10">
        <v>5.1653470609311825</v>
      </c>
      <c r="J11" s="24">
        <v>-0.126086830926326</v>
      </c>
    </row>
    <row r="12" spans="1:12">
      <c r="B12" s="9" t="s">
        <v>21</v>
      </c>
      <c r="C12" s="11">
        <v>855232955.65397274</v>
      </c>
      <c r="D12" s="11">
        <v>924240284.0407635</v>
      </c>
      <c r="E12" s="23">
        <v>8.0688341031038391E-2</v>
      </c>
      <c r="G12" s="9" t="s">
        <v>412</v>
      </c>
      <c r="H12" s="10">
        <v>53.552681692337174</v>
      </c>
      <c r="I12" s="10">
        <v>57.791740513358569</v>
      </c>
      <c r="J12" s="24">
        <v>7.9156798260356043E-2</v>
      </c>
      <c r="K12" s="15"/>
      <c r="L12" s="15"/>
    </row>
    <row r="13" spans="1:12">
      <c r="B13" s="9" t="s">
        <v>24</v>
      </c>
      <c r="C13" s="11">
        <v>193099353.46602723</v>
      </c>
      <c r="D13" s="11">
        <v>196632156.5672363</v>
      </c>
      <c r="E13" s="23">
        <v>1.8295261158554954E-2</v>
      </c>
      <c r="G13" s="9" t="s">
        <v>55</v>
      </c>
      <c r="H13" s="40">
        <v>58294.777777777781</v>
      </c>
      <c r="I13" s="40">
        <v>60756.555555555555</v>
      </c>
      <c r="J13" s="24">
        <v>4.2229816659773212E-2</v>
      </c>
      <c r="L13" s="15"/>
    </row>
    <row r="14" spans="1:12">
      <c r="B14" s="7" t="s">
        <v>28</v>
      </c>
      <c r="C14" s="28">
        <v>190312.83507507399</v>
      </c>
      <c r="D14" s="28">
        <v>192107.26423899431</v>
      </c>
      <c r="E14" s="36">
        <v>9.4288394327814995E-3</v>
      </c>
      <c r="G14" s="9" t="s">
        <v>56</v>
      </c>
      <c r="H14" s="40">
        <v>25728.555555555555</v>
      </c>
      <c r="I14" s="40">
        <v>26200.333333333332</v>
      </c>
      <c r="J14" s="24">
        <v>1.833673782265266E-2</v>
      </c>
      <c r="K14" s="15"/>
      <c r="L14" s="15"/>
    </row>
    <row r="15" spans="1:12">
      <c r="B15" s="7" t="s">
        <v>32</v>
      </c>
      <c r="C15" s="28">
        <v>41107572.376215987</v>
      </c>
      <c r="D15" s="28">
        <v>43000312.699724734</v>
      </c>
      <c r="E15" s="36">
        <v>4.6043592800528499E-2</v>
      </c>
      <c r="G15" s="7"/>
      <c r="H15" s="8"/>
      <c r="I15" s="8"/>
      <c r="J15" s="22"/>
      <c r="K15" s="15"/>
      <c r="L15" s="15"/>
    </row>
    <row r="16" spans="1:12">
      <c r="B16" s="35" t="s">
        <v>47</v>
      </c>
      <c r="C16" s="216">
        <v>22.733161416963153</v>
      </c>
      <c r="D16" s="216">
        <v>22.496600162968068</v>
      </c>
      <c r="E16" s="36">
        <v>-1.0405998957037532E-2</v>
      </c>
      <c r="F16" s="19"/>
      <c r="G16" s="7" t="s">
        <v>25</v>
      </c>
      <c r="H16" s="8">
        <v>193099353.46602723</v>
      </c>
      <c r="I16" s="8">
        <v>196632156.5672363</v>
      </c>
      <c r="J16" s="22">
        <v>1.8295261158554954E-2</v>
      </c>
    </row>
    <row r="17" spans="1:11">
      <c r="B17" s="35" t="s">
        <v>48</v>
      </c>
      <c r="C17" s="216">
        <v>32.333608667179966</v>
      </c>
      <c r="D17" s="216">
        <v>32.494479598398655</v>
      </c>
      <c r="E17" s="36">
        <v>4.9753472578513147E-3</v>
      </c>
      <c r="F17" s="19"/>
      <c r="G17" s="7" t="s">
        <v>29</v>
      </c>
      <c r="H17" s="12">
        <v>5.0008879704830402</v>
      </c>
      <c r="I17" s="12">
        <v>4.9750586034181286</v>
      </c>
      <c r="J17" s="22">
        <v>-5.1649561472613126E-3</v>
      </c>
    </row>
    <row r="18" spans="1:11">
      <c r="B18" s="35" t="s">
        <v>49</v>
      </c>
      <c r="C18" s="216">
        <v>27.765753057143918</v>
      </c>
      <c r="D18" s="216">
        <v>27.65660994110495</v>
      </c>
      <c r="E18" s="36">
        <v>-3.9308538044815489E-3</v>
      </c>
      <c r="F18" s="19"/>
      <c r="G18" s="7" t="s">
        <v>41</v>
      </c>
      <c r="H18" s="44">
        <v>27.241105225187365</v>
      </c>
      <c r="I18" s="44">
        <v>27.499077052251632</v>
      </c>
      <c r="J18" s="27">
        <v>9.4699471600638851E-3</v>
      </c>
      <c r="K18" s="15"/>
    </row>
    <row r="19" spans="1:11">
      <c r="A19" s="13"/>
      <c r="B19" s="34" t="s">
        <v>50</v>
      </c>
      <c r="C19" s="217">
        <v>19.531663147180279</v>
      </c>
      <c r="D19" s="216">
        <v>20.69049635081074</v>
      </c>
      <c r="E19" s="37">
        <v>5.9331004989084057E-2</v>
      </c>
      <c r="F19" s="19"/>
      <c r="G19" s="7" t="s">
        <v>33</v>
      </c>
      <c r="H19" s="41">
        <v>66</v>
      </c>
      <c r="I19" s="41">
        <v>43</v>
      </c>
      <c r="J19" s="27">
        <v>-0.34848484848484851</v>
      </c>
    </row>
    <row r="20" spans="1:11">
      <c r="A20" s="13"/>
      <c r="B20" s="34" t="s">
        <v>51</v>
      </c>
      <c r="C20" s="217">
        <v>28.018206246324116</v>
      </c>
      <c r="D20" s="216">
        <v>13.245358035412071</v>
      </c>
      <c r="E20" s="37">
        <v>-0.52725888591994319</v>
      </c>
      <c r="F20" s="19"/>
      <c r="G20" s="34" t="s">
        <v>46</v>
      </c>
      <c r="H20" s="16">
        <v>0.13598741425766883</v>
      </c>
      <c r="I20" s="30">
        <v>8.6531698103291824E-2</v>
      </c>
      <c r="J20" s="27">
        <v>-0.36367862735200152</v>
      </c>
    </row>
    <row r="21" spans="1:11">
      <c r="A21" s="13"/>
      <c r="B21" s="38" t="s">
        <v>2</v>
      </c>
      <c r="C21" s="218">
        <v>25.502530994280061</v>
      </c>
      <c r="D21" s="218">
        <v>25.866284565446637</v>
      </c>
      <c r="E21" s="39">
        <v>1.4263430215932793E-2</v>
      </c>
      <c r="F21" s="19"/>
      <c r="G21" s="31" t="s">
        <v>38</v>
      </c>
      <c r="H21" s="32">
        <v>0.18419670154792836</v>
      </c>
      <c r="I21" s="32">
        <v>0.17542777344099589</v>
      </c>
      <c r="J21" s="33">
        <v>-0.8768928106932472</v>
      </c>
    </row>
    <row r="22" spans="1:11" ht="12.75" customHeight="1">
      <c r="B22" s="25"/>
      <c r="G22" s="238"/>
      <c r="H22" s="238"/>
      <c r="I22" s="238"/>
      <c r="J22" s="238"/>
    </row>
    <row r="23" spans="1:11">
      <c r="F23" s="26"/>
    </row>
    <row r="29" spans="1:11">
      <c r="A29" s="14"/>
    </row>
    <row r="30" spans="1:11">
      <c r="A30" s="14"/>
    </row>
    <row r="31" spans="1:11">
      <c r="A31" s="14"/>
    </row>
    <row r="32" spans="1:11">
      <c r="A32" s="14"/>
    </row>
    <row r="33" spans="1:10">
      <c r="A33" s="14"/>
    </row>
    <row r="34" spans="1:10">
      <c r="A34" s="14"/>
    </row>
    <row r="35" spans="1:10">
      <c r="A35" s="14"/>
    </row>
    <row r="36" spans="1:10">
      <c r="A36" s="14"/>
    </row>
    <row r="37" spans="1:10" ht="13.5" thickBot="1">
      <c r="A37" s="14"/>
      <c r="B37" s="6"/>
      <c r="C37" s="6"/>
      <c r="D37" s="6"/>
      <c r="E37" s="6"/>
      <c r="F37" s="6"/>
      <c r="G37" s="6"/>
      <c r="H37" s="6"/>
      <c r="I37" s="6"/>
      <c r="J37" s="6"/>
    </row>
    <row r="38" spans="1:10" ht="13.5" thickTop="1">
      <c r="A38" s="14"/>
    </row>
    <row r="39" spans="1:10">
      <c r="A39" s="14"/>
    </row>
    <row r="40" spans="1:10">
      <c r="A40" s="14"/>
    </row>
    <row r="41" spans="1:10">
      <c r="A41" s="14"/>
    </row>
    <row r="42" spans="1:10">
      <c r="A42" s="14"/>
    </row>
    <row r="43" spans="1:10">
      <c r="A43" s="14"/>
    </row>
    <row r="44" spans="1:10">
      <c r="A44" s="14"/>
    </row>
    <row r="45" spans="1:10">
      <c r="A45" s="14"/>
    </row>
    <row r="46" spans="1:10">
      <c r="A46" s="14"/>
    </row>
  </sheetData>
  <mergeCells count="1">
    <mergeCell ref="G22:J22"/>
  </mergeCells>
  <phoneticPr fontId="2" type="noConversion"/>
  <printOptions horizontalCentered="1" verticalCentered="1"/>
  <pageMargins left="0.75" right="0.75" top="0.23" bottom="0.55000000000000004" header="0" footer="0"/>
  <pageSetup paperSize="9" scale="81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51"/>
  <sheetViews>
    <sheetView showGridLines="0" zoomScaleNormal="100" zoomScaleSheetLayoutView="100" workbookViewId="0"/>
  </sheetViews>
  <sheetFormatPr defaultRowHeight="12.75"/>
  <cols>
    <col min="1" max="1" width="2.28515625" style="51" customWidth="1"/>
    <col min="2" max="2" width="16.5703125" customWidth="1"/>
    <col min="3" max="4" width="10" customWidth="1"/>
    <col min="5" max="5" width="9.42578125" customWidth="1"/>
    <col min="6" max="7" width="10" customWidth="1"/>
    <col min="8" max="8" width="9.42578125" customWidth="1"/>
    <col min="9" max="10" width="10.7109375" customWidth="1"/>
    <col min="11" max="11" width="11.42578125" customWidth="1"/>
    <col min="12" max="13" width="10.7109375" customWidth="1"/>
    <col min="14" max="14" width="12.7109375" customWidth="1"/>
    <col min="18" max="18" width="16.85546875" customWidth="1"/>
  </cols>
  <sheetData>
    <row r="1" spans="1:21" s="49" customFormat="1" ht="7.5" customHeight="1">
      <c r="A1" s="46"/>
      <c r="B1" s="47"/>
      <c r="C1" s="48"/>
    </row>
    <row r="2" spans="1:21" s="1" customFormat="1" ht="20.25">
      <c r="A2" s="14"/>
      <c r="B2" s="4" t="s">
        <v>59</v>
      </c>
      <c r="O2" s="5"/>
      <c r="R2" s="219" t="str">
        <f>'Resumo Mensal'!$J$2</f>
        <v>Setembro de 2010</v>
      </c>
    </row>
    <row r="3" spans="1:21" s="1" customFormat="1" ht="20.25">
      <c r="A3" s="14"/>
      <c r="B3" s="3"/>
      <c r="O3" s="5"/>
      <c r="R3" s="50"/>
    </row>
    <row r="4" spans="1:21">
      <c r="C4" s="52"/>
      <c r="D4" s="53"/>
      <c r="E4" s="53"/>
      <c r="F4" s="53"/>
    </row>
    <row r="5" spans="1:21">
      <c r="B5" s="53"/>
      <c r="C5" s="53"/>
      <c r="D5" s="54"/>
      <c r="E5" s="55"/>
      <c r="F5" s="53"/>
    </row>
    <row r="6" spans="1:21">
      <c r="B6" s="53"/>
      <c r="C6" s="53"/>
      <c r="D6" s="53"/>
      <c r="E6" s="53"/>
      <c r="F6" s="53"/>
    </row>
    <row r="7" spans="1:21" ht="13.5" thickBot="1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21" ht="13.5" thickTop="1">
      <c r="B8" s="53"/>
      <c r="C8" s="53"/>
      <c r="D8" s="53"/>
      <c r="E8" s="53"/>
      <c r="F8" s="53"/>
    </row>
    <row r="9" spans="1:21">
      <c r="B9" s="58"/>
      <c r="C9" s="239" t="s">
        <v>14</v>
      </c>
      <c r="D9" s="239"/>
      <c r="E9" s="239"/>
      <c r="F9" s="239"/>
      <c r="G9" s="239"/>
      <c r="H9" s="239"/>
      <c r="I9" s="239" t="s">
        <v>18</v>
      </c>
      <c r="J9" s="239"/>
      <c r="K9" s="239"/>
      <c r="L9" s="239"/>
      <c r="M9" s="239"/>
      <c r="N9" s="239"/>
      <c r="P9" s="58"/>
      <c r="Q9" s="59"/>
      <c r="R9" s="59" t="s">
        <v>60</v>
      </c>
      <c r="S9" s="59"/>
    </row>
    <row r="10" spans="1:21">
      <c r="B10" s="5"/>
      <c r="C10" s="240" t="s">
        <v>42</v>
      </c>
      <c r="D10" s="240"/>
      <c r="E10" s="240"/>
      <c r="F10" s="240" t="s">
        <v>45</v>
      </c>
      <c r="G10" s="240"/>
      <c r="H10" s="240"/>
      <c r="I10" s="240" t="s">
        <v>42</v>
      </c>
      <c r="J10" s="240"/>
      <c r="K10" s="240"/>
      <c r="L10" s="240" t="s">
        <v>45</v>
      </c>
      <c r="M10" s="240"/>
      <c r="N10" s="240"/>
      <c r="P10" s="5"/>
      <c r="Q10" s="60" t="s">
        <v>61</v>
      </c>
      <c r="R10" s="60"/>
      <c r="S10" s="5" t="s">
        <v>62</v>
      </c>
    </row>
    <row r="11" spans="1:21">
      <c r="B11" s="61"/>
      <c r="C11" s="61" t="s">
        <v>63</v>
      </c>
      <c r="D11" s="61" t="s">
        <v>52</v>
      </c>
      <c r="E11" s="62" t="s">
        <v>1</v>
      </c>
      <c r="F11" s="61" t="s">
        <v>63</v>
      </c>
      <c r="G11" s="61" t="s">
        <v>52</v>
      </c>
      <c r="H11" s="62" t="s">
        <v>1</v>
      </c>
      <c r="I11" s="61" t="s">
        <v>63</v>
      </c>
      <c r="J11" s="61" t="s">
        <v>52</v>
      </c>
      <c r="K11" s="62" t="s">
        <v>1</v>
      </c>
      <c r="L11" s="61" t="s">
        <v>63</v>
      </c>
      <c r="M11" s="61" t="s">
        <v>52</v>
      </c>
      <c r="N11" s="62" t="s">
        <v>1</v>
      </c>
      <c r="P11" s="61"/>
      <c r="Q11" s="63" t="s">
        <v>64</v>
      </c>
      <c r="R11" s="63" t="s">
        <v>65</v>
      </c>
      <c r="S11" s="63" t="s">
        <v>64</v>
      </c>
    </row>
    <row r="12" spans="1:21">
      <c r="B12" s="7" t="s">
        <v>4</v>
      </c>
      <c r="C12" s="28">
        <v>518458.95799999998</v>
      </c>
      <c r="D12" s="28">
        <v>38164.192999999999</v>
      </c>
      <c r="E12" s="64">
        <v>556623.15099999995</v>
      </c>
      <c r="F12" s="28">
        <v>518458.95799999998</v>
      </c>
      <c r="G12" s="28">
        <v>38164.192999999999</v>
      </c>
      <c r="H12" s="64">
        <v>556623.15099999995</v>
      </c>
      <c r="I12" s="28">
        <v>111987134.928</v>
      </c>
      <c r="J12" s="28">
        <v>9464719.8640000001</v>
      </c>
      <c r="K12" s="64">
        <v>121451854.792</v>
      </c>
      <c r="L12" s="28">
        <v>111987134.928</v>
      </c>
      <c r="M12" s="28">
        <v>9464719.8640000001</v>
      </c>
      <c r="N12" s="64">
        <v>121451854.792</v>
      </c>
      <c r="P12" s="7" t="s">
        <v>4</v>
      </c>
      <c r="Q12" s="65">
        <v>0.17368000587880228</v>
      </c>
      <c r="R12" s="65">
        <v>0.26588237327546799</v>
      </c>
      <c r="S12" s="65">
        <v>0.17368000587880228</v>
      </c>
      <c r="T12" s="66"/>
      <c r="U12" s="66"/>
    </row>
    <row r="13" spans="1:21">
      <c r="B13" s="67" t="s">
        <v>6</v>
      </c>
      <c r="C13" s="28">
        <v>387255.47100000002</v>
      </c>
      <c r="D13" s="28">
        <v>142505.98300000001</v>
      </c>
      <c r="E13" s="64">
        <v>529761.45400000003</v>
      </c>
      <c r="F13" s="28">
        <v>905714.429</v>
      </c>
      <c r="G13" s="28">
        <v>180670.17600000001</v>
      </c>
      <c r="H13" s="64">
        <v>1086384.605</v>
      </c>
      <c r="I13" s="28">
        <v>83647181.736000001</v>
      </c>
      <c r="J13" s="28">
        <v>35341483.784000002</v>
      </c>
      <c r="K13" s="64">
        <v>118988665.52000001</v>
      </c>
      <c r="L13" s="28">
        <v>195634316.664</v>
      </c>
      <c r="M13" s="28">
        <v>44806203.648000002</v>
      </c>
      <c r="N13" s="64">
        <v>240440520.31200001</v>
      </c>
      <c r="P13" s="67" t="s">
        <v>6</v>
      </c>
      <c r="Q13" s="65">
        <v>0.16585142514570625</v>
      </c>
      <c r="R13" s="65">
        <v>0.24268456025674043</v>
      </c>
      <c r="S13" s="65">
        <v>0.16980581540068346</v>
      </c>
      <c r="T13" s="66"/>
      <c r="U13" s="66"/>
    </row>
    <row r="14" spans="1:21">
      <c r="B14" s="7" t="s">
        <v>10</v>
      </c>
      <c r="C14" s="41">
        <v>440976.77</v>
      </c>
      <c r="D14" s="28">
        <v>162674.73699999999</v>
      </c>
      <c r="E14" s="68">
        <v>603651.50699999998</v>
      </c>
      <c r="F14" s="28">
        <v>1346691.199</v>
      </c>
      <c r="G14" s="28">
        <v>343344.913</v>
      </c>
      <c r="H14" s="64">
        <v>1690036.112</v>
      </c>
      <c r="I14" s="41">
        <v>95250982.320000008</v>
      </c>
      <c r="J14" s="28">
        <v>40343334.776000001</v>
      </c>
      <c r="K14" s="68">
        <v>135594317.09600002</v>
      </c>
      <c r="L14" s="28">
        <v>290885298.98400003</v>
      </c>
      <c r="M14" s="28">
        <v>85149538.423999995</v>
      </c>
      <c r="N14" s="64">
        <v>376034837.40799999</v>
      </c>
      <c r="P14" s="7" t="s">
        <v>10</v>
      </c>
      <c r="Q14" s="69">
        <v>0.17954259408419032</v>
      </c>
      <c r="R14" s="65">
        <v>0.26688612820575819</v>
      </c>
      <c r="S14" s="69">
        <v>0.17331679822718293</v>
      </c>
      <c r="T14" s="66"/>
      <c r="U14" s="66"/>
    </row>
    <row r="15" spans="1:21">
      <c r="B15" s="7" t="s">
        <v>12</v>
      </c>
      <c r="C15" s="41">
        <v>416662.35700000002</v>
      </c>
      <c r="D15" s="28">
        <v>152217.26</v>
      </c>
      <c r="E15" s="68">
        <v>568879.61700000009</v>
      </c>
      <c r="F15" s="28">
        <v>1763353.5560000001</v>
      </c>
      <c r="G15" s="28">
        <v>495562.17300000001</v>
      </c>
      <c r="H15" s="64">
        <v>2258915.7290000003</v>
      </c>
      <c r="I15" s="41">
        <v>89999069.112000003</v>
      </c>
      <c r="J15" s="28">
        <v>37749880.480000004</v>
      </c>
      <c r="K15" s="68">
        <v>127748949.59200001</v>
      </c>
      <c r="L15" s="28">
        <v>380884368.09600002</v>
      </c>
      <c r="M15" s="28">
        <v>122899418.904</v>
      </c>
      <c r="N15" s="64">
        <v>503783787</v>
      </c>
      <c r="P15" s="7" t="s">
        <v>12</v>
      </c>
      <c r="Q15" s="69">
        <v>0.17790134284351816</v>
      </c>
      <c r="R15" s="65">
        <v>0.25531613209937065</v>
      </c>
      <c r="S15" s="69">
        <v>0.17447934210852159</v>
      </c>
      <c r="T15" s="66"/>
      <c r="U15" s="66"/>
    </row>
    <row r="16" spans="1:21">
      <c r="B16" s="7" t="s">
        <v>16</v>
      </c>
      <c r="C16" s="41">
        <v>447417.34399999998</v>
      </c>
      <c r="D16" s="28">
        <v>176132.503</v>
      </c>
      <c r="E16" s="68">
        <v>623549.84699999995</v>
      </c>
      <c r="F16" s="28">
        <v>2210770.9</v>
      </c>
      <c r="G16" s="28">
        <v>671694.67599999998</v>
      </c>
      <c r="H16" s="64">
        <v>2882465.5759999999</v>
      </c>
      <c r="I16" s="41">
        <v>96642146.30399999</v>
      </c>
      <c r="J16" s="28">
        <v>43680860.744000003</v>
      </c>
      <c r="K16" s="68">
        <v>140323007.04799998</v>
      </c>
      <c r="L16" s="28">
        <v>477526514.39999998</v>
      </c>
      <c r="M16" s="28">
        <v>166580279.648</v>
      </c>
      <c r="N16" s="64">
        <v>644106794.04799998</v>
      </c>
      <c r="P16" s="7" t="s">
        <v>16</v>
      </c>
      <c r="Q16" s="65">
        <v>0.17987190253407698</v>
      </c>
      <c r="R16" s="65">
        <v>0.25384414312890224</v>
      </c>
      <c r="S16" s="65">
        <v>0.17565414774881979</v>
      </c>
      <c r="T16" s="66"/>
      <c r="U16" s="66"/>
    </row>
    <row r="17" spans="2:21">
      <c r="B17" s="7" t="s">
        <v>19</v>
      </c>
      <c r="C17" s="41">
        <v>396262.17</v>
      </c>
      <c r="D17" s="28">
        <v>161284.516</v>
      </c>
      <c r="E17" s="68">
        <v>557546.68599999999</v>
      </c>
      <c r="F17" s="28">
        <v>2607033.0699999998</v>
      </c>
      <c r="G17" s="28">
        <v>832979.19200000004</v>
      </c>
      <c r="H17" s="64">
        <v>3440012.2620000001</v>
      </c>
      <c r="I17" s="41">
        <v>85592628.719999999</v>
      </c>
      <c r="J17" s="28">
        <v>39998559.968000002</v>
      </c>
      <c r="K17" s="68">
        <v>125591188.68799999</v>
      </c>
      <c r="L17" s="28">
        <v>563119143.12</v>
      </c>
      <c r="M17" s="28">
        <v>206578839.616</v>
      </c>
      <c r="N17" s="64">
        <v>769697982.73600006</v>
      </c>
      <c r="P17" s="7" t="s">
        <v>19</v>
      </c>
      <c r="Q17" s="69">
        <v>0.17001955023975382</v>
      </c>
      <c r="R17" s="65">
        <v>0.23494992409023979</v>
      </c>
      <c r="S17" s="69">
        <v>0.17473475362954902</v>
      </c>
      <c r="T17" s="66"/>
      <c r="U17" s="66"/>
    </row>
    <row r="18" spans="2:21">
      <c r="B18" s="7" t="s">
        <v>22</v>
      </c>
      <c r="C18" s="41">
        <v>348359.34600000002</v>
      </c>
      <c r="D18" s="28">
        <v>192742.49100000001</v>
      </c>
      <c r="E18" s="68">
        <v>541101.83700000006</v>
      </c>
      <c r="F18" s="28">
        <v>2955392.4159999997</v>
      </c>
      <c r="G18" s="28">
        <v>1025721.6830000001</v>
      </c>
      <c r="H18" s="64">
        <v>3981114.0989999999</v>
      </c>
      <c r="I18" s="41">
        <v>75245618.736000001</v>
      </c>
      <c r="J18" s="28">
        <v>47800137.767999999</v>
      </c>
      <c r="K18" s="68">
        <v>123045756.50400001</v>
      </c>
      <c r="L18" s="28">
        <v>638364761.85599995</v>
      </c>
      <c r="M18" s="28">
        <v>254378977.38400003</v>
      </c>
      <c r="N18" s="64">
        <v>892743739.24000001</v>
      </c>
      <c r="P18" s="7" t="s">
        <v>22</v>
      </c>
      <c r="Q18" s="69">
        <v>0.17660590697103859</v>
      </c>
      <c r="R18" s="65">
        <v>0.24997364817414236</v>
      </c>
      <c r="S18" s="69">
        <v>0.17499265236164718</v>
      </c>
      <c r="T18" s="66"/>
      <c r="U18" s="66"/>
    </row>
    <row r="19" spans="2:21">
      <c r="B19" s="67" t="s">
        <v>26</v>
      </c>
      <c r="C19" s="41">
        <v>249391.87400000001</v>
      </c>
      <c r="D19" s="28">
        <v>230792.16200000001</v>
      </c>
      <c r="E19" s="68">
        <v>480184.03600000002</v>
      </c>
      <c r="F19" s="28">
        <v>3204784.2899999996</v>
      </c>
      <c r="G19" s="28">
        <v>1256513.8450000002</v>
      </c>
      <c r="H19" s="64">
        <v>4461298.1349999998</v>
      </c>
      <c r="I19" s="41">
        <v>53868644.784000002</v>
      </c>
      <c r="J19" s="28">
        <v>57236456.175999999</v>
      </c>
      <c r="K19" s="68">
        <v>111105100.96000001</v>
      </c>
      <c r="L19" s="28">
        <v>692233406.63999987</v>
      </c>
      <c r="M19" s="28">
        <v>311615433.56000006</v>
      </c>
      <c r="N19" s="64">
        <v>1003848840.1999999</v>
      </c>
      <c r="P19" s="67" t="s">
        <v>26</v>
      </c>
      <c r="Q19" s="69">
        <v>0.15822155654708644</v>
      </c>
      <c r="R19" s="65">
        <v>0.28054638751644323</v>
      </c>
      <c r="S19" s="69">
        <v>0.17313644232377401</v>
      </c>
      <c r="T19" s="66"/>
      <c r="U19" s="66"/>
    </row>
    <row r="20" spans="2:21">
      <c r="B20" s="7" t="s">
        <v>30</v>
      </c>
      <c r="C20" s="41">
        <v>279850.73699999996</v>
      </c>
      <c r="D20" s="28">
        <v>228128.39199999999</v>
      </c>
      <c r="E20" s="68">
        <v>507979.12899999996</v>
      </c>
      <c r="F20" s="28">
        <v>3484635.0269999998</v>
      </c>
      <c r="G20" s="28">
        <v>1484642.2370000002</v>
      </c>
      <c r="H20" s="64">
        <v>4969277.2640000004</v>
      </c>
      <c r="I20" s="41">
        <v>60447759.191999994</v>
      </c>
      <c r="J20" s="28">
        <v>56575841.215999998</v>
      </c>
      <c r="K20" s="68">
        <v>117023600.40799999</v>
      </c>
      <c r="L20" s="28">
        <v>752681165.8319999</v>
      </c>
      <c r="M20" s="28">
        <v>368191274.77600002</v>
      </c>
      <c r="N20" s="64">
        <v>1120872440.6079998</v>
      </c>
      <c r="P20" s="7" t="s">
        <v>30</v>
      </c>
      <c r="Q20" s="69">
        <v>0.19508321111782254</v>
      </c>
      <c r="R20" s="65">
        <v>0.26079090878739503</v>
      </c>
      <c r="S20" s="69">
        <v>0.17542777344099589</v>
      </c>
      <c r="T20" s="66"/>
      <c r="U20" s="66"/>
    </row>
    <row r="21" spans="2:21">
      <c r="B21" s="7" t="s">
        <v>34</v>
      </c>
      <c r="C21" s="41"/>
      <c r="D21" s="28"/>
      <c r="E21" s="68"/>
      <c r="F21" s="28"/>
      <c r="G21" s="28"/>
      <c r="H21" s="64"/>
      <c r="I21" s="41"/>
      <c r="J21" s="28"/>
      <c r="K21" s="68"/>
      <c r="L21" s="28"/>
      <c r="M21" s="28"/>
      <c r="N21" s="64"/>
      <c r="P21" s="7" t="s">
        <v>34</v>
      </c>
      <c r="Q21" s="69" t="s">
        <v>373</v>
      </c>
      <c r="R21" s="65" t="s">
        <v>373</v>
      </c>
      <c r="S21" s="69" t="s">
        <v>373</v>
      </c>
      <c r="T21" s="66"/>
      <c r="U21" s="66"/>
    </row>
    <row r="22" spans="2:21">
      <c r="B22" s="7" t="s">
        <v>36</v>
      </c>
      <c r="C22" s="41"/>
      <c r="D22" s="28"/>
      <c r="E22" s="68"/>
      <c r="F22" s="28"/>
      <c r="G22" s="28"/>
      <c r="H22" s="64"/>
      <c r="I22" s="41"/>
      <c r="J22" s="28"/>
      <c r="K22" s="68"/>
      <c r="L22" s="28"/>
      <c r="M22" s="28"/>
      <c r="N22" s="64"/>
      <c r="P22" s="7" t="s">
        <v>36</v>
      </c>
      <c r="Q22" s="69" t="s">
        <v>373</v>
      </c>
      <c r="R22" s="65" t="s">
        <v>373</v>
      </c>
      <c r="S22" s="69" t="s">
        <v>373</v>
      </c>
      <c r="T22" s="66"/>
      <c r="U22" s="66"/>
    </row>
    <row r="23" spans="2:21">
      <c r="B23" s="34" t="s">
        <v>39</v>
      </c>
      <c r="C23" s="41"/>
      <c r="D23" s="28"/>
      <c r="E23" s="68"/>
      <c r="F23" s="28"/>
      <c r="G23" s="28"/>
      <c r="H23" s="64"/>
      <c r="I23" s="41"/>
      <c r="J23" s="28"/>
      <c r="K23" s="68"/>
      <c r="L23" s="28"/>
      <c r="M23" s="28"/>
      <c r="N23" s="64"/>
      <c r="P23" s="7" t="s">
        <v>39</v>
      </c>
      <c r="Q23" s="69" t="s">
        <v>373</v>
      </c>
      <c r="R23" s="65" t="s">
        <v>373</v>
      </c>
      <c r="S23" s="69" t="s">
        <v>373</v>
      </c>
      <c r="T23" s="66"/>
      <c r="U23" s="66"/>
    </row>
    <row r="25" spans="2:21">
      <c r="C25" s="70"/>
    </row>
    <row r="26" spans="2:21">
      <c r="C26" s="71"/>
      <c r="D26" s="71"/>
      <c r="E26" s="66"/>
    </row>
    <row r="27" spans="2:21" ht="13.5" thickBot="1">
      <c r="B27" s="57"/>
      <c r="C27" s="72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2:21" ht="13.5" thickTop="1"/>
    <row r="32" spans="2:21">
      <c r="B32" s="58"/>
      <c r="C32" s="59"/>
      <c r="D32" s="59"/>
      <c r="E32" s="59"/>
      <c r="F32" s="59"/>
      <c r="G32" s="59"/>
      <c r="H32" s="59"/>
      <c r="I32" s="59"/>
      <c r="J32" s="59"/>
      <c r="K32" s="59"/>
    </row>
    <row r="33" spans="1:11">
      <c r="B33" s="5"/>
      <c r="C33" s="5"/>
      <c r="D33" s="60" t="s">
        <v>28</v>
      </c>
      <c r="E33" s="60"/>
      <c r="F33" s="60" t="s">
        <v>32</v>
      </c>
      <c r="G33" s="60"/>
      <c r="I33" s="5" t="s">
        <v>66</v>
      </c>
      <c r="J33" s="73"/>
      <c r="K33" s="73" t="s">
        <v>33</v>
      </c>
    </row>
    <row r="34" spans="1:11">
      <c r="B34" s="61"/>
      <c r="C34" s="61" t="s">
        <v>61</v>
      </c>
      <c r="D34" s="61" t="s">
        <v>62</v>
      </c>
      <c r="E34" s="61" t="s">
        <v>67</v>
      </c>
      <c r="F34" s="61" t="s">
        <v>61</v>
      </c>
      <c r="G34" s="61" t="s">
        <v>62</v>
      </c>
      <c r="H34" s="61" t="s">
        <v>61</v>
      </c>
      <c r="I34" s="74" t="s">
        <v>62</v>
      </c>
      <c r="J34" s="61" t="s">
        <v>61</v>
      </c>
      <c r="K34" s="74" t="s">
        <v>62</v>
      </c>
    </row>
    <row r="35" spans="1:11">
      <c r="A35" s="51" t="s">
        <v>5</v>
      </c>
      <c r="B35" s="7" t="s">
        <v>4</v>
      </c>
      <c r="C35" s="41">
        <v>21742.70626739366</v>
      </c>
      <c r="D35" s="28">
        <v>21742.70626739366</v>
      </c>
      <c r="E35" s="22">
        <v>0.99788226600086838</v>
      </c>
      <c r="F35" s="28">
        <v>4729034.1547382306</v>
      </c>
      <c r="G35" s="28">
        <v>4729034.1547382306</v>
      </c>
      <c r="H35" s="44">
        <v>25.600535105214995</v>
      </c>
      <c r="I35" s="44">
        <v>25.600535105214995</v>
      </c>
      <c r="J35" s="41">
        <v>2</v>
      </c>
      <c r="K35" s="41">
        <v>2</v>
      </c>
    </row>
    <row r="36" spans="1:11">
      <c r="A36" s="51" t="s">
        <v>7</v>
      </c>
      <c r="B36" s="67" t="s">
        <v>6</v>
      </c>
      <c r="C36" s="41">
        <v>20683.553626990702</v>
      </c>
      <c r="D36" s="28">
        <v>42426.259894384362</v>
      </c>
      <c r="E36" s="22">
        <v>0.99564612727757673</v>
      </c>
      <c r="F36" s="28">
        <v>4604612.0881065894</v>
      </c>
      <c r="G36" s="28">
        <v>9333646.24284482</v>
      </c>
      <c r="H36" s="75">
        <v>25.612690331323098</v>
      </c>
      <c r="I36" s="75">
        <v>25.60646100299676</v>
      </c>
      <c r="J36" s="41">
        <v>6</v>
      </c>
      <c r="K36" s="41">
        <v>8</v>
      </c>
    </row>
    <row r="37" spans="1:11">
      <c r="A37" s="51" t="s">
        <v>11</v>
      </c>
      <c r="B37" s="7" t="s">
        <v>10</v>
      </c>
      <c r="C37" s="28">
        <v>23615.283928528857</v>
      </c>
      <c r="D37" s="28">
        <v>66041.543822913227</v>
      </c>
      <c r="E37" s="76">
        <v>0.99646048661458331</v>
      </c>
      <c r="F37" s="28">
        <v>5257496.7899412941</v>
      </c>
      <c r="G37" s="28">
        <v>14591143.032786114</v>
      </c>
      <c r="H37" s="75">
        <v>25.561899184672711</v>
      </c>
      <c r="I37" s="75">
        <v>25.590526471046189</v>
      </c>
      <c r="J37" s="41">
        <v>4</v>
      </c>
      <c r="K37" s="41">
        <v>12</v>
      </c>
    </row>
    <row r="38" spans="1:11">
      <c r="A38" s="51" t="s">
        <v>13</v>
      </c>
      <c r="B38" s="7" t="s">
        <v>12</v>
      </c>
      <c r="C38" s="28">
        <v>21992.339164138524</v>
      </c>
      <c r="D38" s="28">
        <v>88033.882987051751</v>
      </c>
      <c r="E38" s="22">
        <v>0.99477427783422845</v>
      </c>
      <c r="F38" s="28">
        <v>4896056.778934841</v>
      </c>
      <c r="G38" s="28">
        <v>19487199.811720956</v>
      </c>
      <c r="H38" s="75">
        <v>25.867171870813767</v>
      </c>
      <c r="I38" s="75">
        <v>25.65963718178304</v>
      </c>
      <c r="J38" s="41">
        <v>3</v>
      </c>
      <c r="K38" s="41">
        <v>15</v>
      </c>
    </row>
    <row r="39" spans="1:11">
      <c r="A39" s="51" t="s">
        <v>17</v>
      </c>
      <c r="B39" s="7" t="s">
        <v>16</v>
      </c>
      <c r="C39" s="28">
        <v>24188.742468755205</v>
      </c>
      <c r="D39" s="28">
        <v>112222.62545580696</v>
      </c>
      <c r="E39" s="76">
        <v>0.99586847406699219</v>
      </c>
      <c r="F39" s="28">
        <v>5396790.3845061045</v>
      </c>
      <c r="G39" s="28">
        <v>24883990.196227059</v>
      </c>
      <c r="H39" s="75">
        <v>25.778514439328308</v>
      </c>
      <c r="I39" s="75">
        <v>25.685260295857493</v>
      </c>
      <c r="J39" s="41">
        <v>9</v>
      </c>
      <c r="K39" s="41">
        <v>24</v>
      </c>
    </row>
    <row r="40" spans="1:11">
      <c r="A40" s="51" t="s">
        <v>20</v>
      </c>
      <c r="B40" s="7" t="s">
        <v>19</v>
      </c>
      <c r="C40" s="28">
        <v>21462.189837300135</v>
      </c>
      <c r="D40" s="28">
        <v>133684.81529310709</v>
      </c>
      <c r="E40" s="76">
        <v>0.99757513410243226</v>
      </c>
      <c r="F40" s="28">
        <v>4792640.8829848357</v>
      </c>
      <c r="G40" s="28">
        <v>29676631.079211894</v>
      </c>
      <c r="H40" s="75">
        <v>25.978089385409021</v>
      </c>
      <c r="I40" s="75">
        <v>25.732272043119437</v>
      </c>
      <c r="J40" s="41">
        <v>3</v>
      </c>
      <c r="K40" s="41">
        <v>27</v>
      </c>
    </row>
    <row r="41" spans="1:11">
      <c r="A41" s="51" t="s">
        <v>23</v>
      </c>
      <c r="B41" s="7" t="s">
        <v>22</v>
      </c>
      <c r="C41" s="28">
        <v>20928.160446983034</v>
      </c>
      <c r="D41" s="28">
        <v>154612.97574009013</v>
      </c>
      <c r="E41" s="76">
        <v>0.98931577021588002</v>
      </c>
      <c r="F41" s="28">
        <v>4712679.1956024868</v>
      </c>
      <c r="G41" s="28">
        <v>34389310.274814382</v>
      </c>
      <c r="H41" s="75">
        <v>25.863442049207418</v>
      </c>
      <c r="I41" s="75">
        <v>25.750051900903749</v>
      </c>
      <c r="J41" s="41">
        <v>8</v>
      </c>
      <c r="K41" s="41">
        <v>35</v>
      </c>
    </row>
    <row r="42" spans="1:11">
      <c r="A42" s="51" t="s">
        <v>27</v>
      </c>
      <c r="B42" s="67" t="s">
        <v>26</v>
      </c>
      <c r="C42" s="28">
        <v>18221.446573396675</v>
      </c>
      <c r="D42" s="28">
        <v>172834.42231348681</v>
      </c>
      <c r="E42" s="76">
        <v>0.99729954299958457</v>
      </c>
      <c r="F42" s="28">
        <v>4171100.8158481074</v>
      </c>
      <c r="G42" s="28">
        <v>38560411.090662487</v>
      </c>
      <c r="H42" s="75">
        <v>26.352684682075079</v>
      </c>
      <c r="I42" s="75">
        <v>25.81357332957651</v>
      </c>
      <c r="J42" s="41">
        <v>3</v>
      </c>
      <c r="K42" s="41">
        <v>38</v>
      </c>
    </row>
    <row r="43" spans="1:11">
      <c r="A43" s="51" t="s">
        <v>31</v>
      </c>
      <c r="B43" s="7" t="s">
        <v>30</v>
      </c>
      <c r="C43" s="28">
        <v>19272.84192550751</v>
      </c>
      <c r="D43" s="28">
        <v>192107.26423899431</v>
      </c>
      <c r="E43" s="76">
        <v>0.99831251912589247</v>
      </c>
      <c r="F43" s="28">
        <v>4439901.6090622498</v>
      </c>
      <c r="G43" s="28">
        <v>43000312.699724734</v>
      </c>
      <c r="H43" s="75">
        <v>26.35725083842939</v>
      </c>
      <c r="I43" s="75">
        <v>25.866284565446637</v>
      </c>
      <c r="J43" s="41">
        <v>5</v>
      </c>
      <c r="K43" s="41">
        <v>43</v>
      </c>
    </row>
    <row r="44" spans="1:11">
      <c r="A44" s="51" t="s">
        <v>35</v>
      </c>
      <c r="B44" s="7" t="s">
        <v>34</v>
      </c>
      <c r="C44" s="28"/>
      <c r="D44" s="28"/>
      <c r="E44" s="76"/>
      <c r="F44" s="28"/>
      <c r="G44" s="28"/>
      <c r="H44" s="75" t="s">
        <v>373</v>
      </c>
      <c r="I44" s="75" t="s">
        <v>373</v>
      </c>
      <c r="J44" s="41"/>
      <c r="K44" s="41"/>
    </row>
    <row r="45" spans="1:11">
      <c r="A45" s="51" t="s">
        <v>37</v>
      </c>
      <c r="B45" s="7" t="s">
        <v>36</v>
      </c>
      <c r="C45" s="28"/>
      <c r="D45" s="28"/>
      <c r="E45" s="76"/>
      <c r="F45" s="28"/>
      <c r="G45" s="28"/>
      <c r="H45" s="75" t="s">
        <v>373</v>
      </c>
      <c r="I45" s="75" t="s">
        <v>373</v>
      </c>
      <c r="J45" s="41"/>
      <c r="K45" s="41"/>
    </row>
    <row r="46" spans="1:11">
      <c r="A46" s="51" t="s">
        <v>40</v>
      </c>
      <c r="B46" s="7" t="s">
        <v>39</v>
      </c>
      <c r="C46" s="28"/>
      <c r="D46" s="28"/>
      <c r="E46" s="76"/>
      <c r="F46" s="28"/>
      <c r="G46" s="28"/>
      <c r="H46" s="75" t="s">
        <v>373</v>
      </c>
      <c r="I46" s="75" t="s">
        <v>373</v>
      </c>
      <c r="J46" s="41"/>
      <c r="K46" s="41"/>
    </row>
    <row r="47" spans="1:11">
      <c r="J47" s="77"/>
      <c r="K47" s="77"/>
    </row>
    <row r="50" spans="1:18" ht="13.5" thickBot="1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ht="13.5" thickTop="1"/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2" t="s">
        <v>68</v>
      </c>
      <c r="N2" s="219" t="str">
        <f>'Resumo Mensal'!$J$2</f>
        <v>Setembro de 2010</v>
      </c>
      <c r="P2" s="5"/>
      <c r="Q2" s="5"/>
      <c r="R2" s="5"/>
    </row>
    <row r="3" spans="1:18">
      <c r="P3" s="5"/>
      <c r="Q3" s="5"/>
      <c r="R3" s="5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"/>
      <c r="R4" s="5"/>
    </row>
    <row r="5" spans="1:18" ht="13.5" thickTop="1">
      <c r="Q5" s="5"/>
      <c r="R5" s="5"/>
    </row>
    <row r="7" spans="1:18">
      <c r="A7" s="14"/>
      <c r="B7" s="78" t="s">
        <v>69</v>
      </c>
      <c r="C7" s="59"/>
      <c r="D7" s="59"/>
      <c r="E7" s="59"/>
      <c r="G7" s="78" t="s">
        <v>70</v>
      </c>
      <c r="H7" s="59"/>
      <c r="I7" s="59"/>
      <c r="J7" s="59"/>
      <c r="L7" s="78" t="s">
        <v>71</v>
      </c>
      <c r="M7" s="78"/>
      <c r="N7" s="59"/>
      <c r="O7" s="59"/>
      <c r="P7" s="59"/>
    </row>
    <row r="8" spans="1:18">
      <c r="A8" s="14"/>
      <c r="B8" s="79"/>
      <c r="C8" s="79" t="s">
        <v>72</v>
      </c>
      <c r="D8" s="79"/>
      <c r="E8" s="61" t="s">
        <v>73</v>
      </c>
      <c r="G8" s="79"/>
      <c r="H8" s="79" t="s">
        <v>72</v>
      </c>
      <c r="I8" s="79"/>
      <c r="J8" s="61" t="s">
        <v>73</v>
      </c>
      <c r="L8" s="80"/>
      <c r="M8" s="80" t="s">
        <v>72</v>
      </c>
      <c r="N8" s="80"/>
      <c r="O8" s="63" t="s">
        <v>74</v>
      </c>
      <c r="P8" s="61" t="s">
        <v>73</v>
      </c>
    </row>
    <row r="9" spans="1:18">
      <c r="A9" s="14">
        <v>1</v>
      </c>
      <c r="B9" s="81"/>
      <c r="C9" s="81"/>
      <c r="D9" s="82" t="s">
        <v>375</v>
      </c>
      <c r="E9" s="83">
        <v>0.34429294457676091</v>
      </c>
      <c r="F9" s="26"/>
      <c r="G9" s="84"/>
      <c r="H9" s="84"/>
      <c r="I9" s="82" t="s">
        <v>381</v>
      </c>
      <c r="J9" s="83">
        <v>6.6426824680210685E-3</v>
      </c>
      <c r="K9" s="26"/>
      <c r="L9" s="85"/>
      <c r="M9" s="85"/>
      <c r="N9" s="82" t="s">
        <v>299</v>
      </c>
      <c r="O9" s="87" t="s">
        <v>79</v>
      </c>
      <c r="P9" s="83">
        <v>0.69605330882618577</v>
      </c>
    </row>
    <row r="10" spans="1:18">
      <c r="A10" s="14">
        <f t="shared" ref="A10:A18" si="0">+A9+1</f>
        <v>2</v>
      </c>
      <c r="B10" s="81"/>
      <c r="C10" s="81"/>
      <c r="D10" s="82" t="s">
        <v>374</v>
      </c>
      <c r="E10" s="83">
        <v>0.34185666452455254</v>
      </c>
      <c r="F10" s="26"/>
      <c r="G10" s="84"/>
      <c r="H10" s="84"/>
      <c r="I10" s="82" t="s">
        <v>175</v>
      </c>
      <c r="J10" s="83">
        <v>1.3590877111960215E-2</v>
      </c>
      <c r="K10" s="26"/>
      <c r="L10" s="85"/>
      <c r="M10" s="85"/>
      <c r="N10" s="82" t="s">
        <v>375</v>
      </c>
      <c r="O10" s="87" t="s">
        <v>79</v>
      </c>
      <c r="P10" s="83">
        <v>0.65770048049075436</v>
      </c>
    </row>
    <row r="11" spans="1:18">
      <c r="A11" s="14">
        <f t="shared" si="0"/>
        <v>3</v>
      </c>
      <c r="B11" s="81"/>
      <c r="C11" s="81"/>
      <c r="D11" s="82" t="s">
        <v>378</v>
      </c>
      <c r="E11" s="83">
        <v>0.32962700884887847</v>
      </c>
      <c r="F11" s="26"/>
      <c r="G11" s="84"/>
      <c r="H11" s="84"/>
      <c r="I11" s="82" t="s">
        <v>382</v>
      </c>
      <c r="J11" s="83">
        <v>3.7291380868053198E-2</v>
      </c>
      <c r="K11" s="26"/>
      <c r="L11" s="90"/>
      <c r="M11" s="90"/>
      <c r="N11" s="86" t="s">
        <v>296</v>
      </c>
      <c r="O11" s="88" t="s">
        <v>79</v>
      </c>
      <c r="P11" s="89">
        <v>0.64371536803655227</v>
      </c>
    </row>
    <row r="12" spans="1:18">
      <c r="A12" s="14">
        <f t="shared" si="0"/>
        <v>4</v>
      </c>
      <c r="B12" s="81"/>
      <c r="C12" s="81"/>
      <c r="D12" s="82" t="s">
        <v>377</v>
      </c>
      <c r="E12" s="83">
        <v>0.32441018285563472</v>
      </c>
      <c r="F12" s="26"/>
      <c r="G12" s="84"/>
      <c r="H12" s="84"/>
      <c r="I12" s="82" t="s">
        <v>172</v>
      </c>
      <c r="J12" s="83">
        <v>4.1562321916170111E-2</v>
      </c>
      <c r="K12" s="26"/>
      <c r="L12" s="90"/>
      <c r="M12" s="90"/>
      <c r="N12" s="86" t="s">
        <v>293</v>
      </c>
      <c r="O12" s="88" t="s">
        <v>79</v>
      </c>
      <c r="P12" s="89">
        <v>0.61743680627125563</v>
      </c>
    </row>
    <row r="13" spans="1:18">
      <c r="A13" s="14">
        <f t="shared" si="0"/>
        <v>5</v>
      </c>
      <c r="B13" s="81"/>
      <c r="C13" s="81"/>
      <c r="D13" s="82" t="s">
        <v>376</v>
      </c>
      <c r="E13" s="83">
        <v>0.32395620719705948</v>
      </c>
      <c r="F13" s="26"/>
      <c r="G13" s="84"/>
      <c r="H13" s="84"/>
      <c r="I13" s="82" t="s">
        <v>383</v>
      </c>
      <c r="J13" s="83">
        <v>5.0697730024829323E-2</v>
      </c>
      <c r="K13" s="26"/>
      <c r="L13" s="90"/>
      <c r="M13" s="90"/>
      <c r="N13" s="86" t="s">
        <v>374</v>
      </c>
      <c r="O13" s="88" t="s">
        <v>79</v>
      </c>
      <c r="P13" s="89">
        <v>0.58747021213243045</v>
      </c>
    </row>
    <row r="14" spans="1:18">
      <c r="A14" s="14">
        <f t="shared" si="0"/>
        <v>6</v>
      </c>
      <c r="B14" s="81"/>
      <c r="C14" s="81"/>
      <c r="D14" s="82" t="s">
        <v>299</v>
      </c>
      <c r="E14" s="83">
        <v>0.32121415777793028</v>
      </c>
      <c r="F14" s="26"/>
      <c r="G14" s="84"/>
      <c r="H14" s="84"/>
      <c r="I14" s="82" t="s">
        <v>384</v>
      </c>
      <c r="J14" s="83">
        <v>5.3153171081172533E-2</v>
      </c>
      <c r="K14" s="26"/>
      <c r="L14" s="90"/>
      <c r="M14" s="90"/>
      <c r="N14" s="86" t="s">
        <v>299</v>
      </c>
      <c r="O14" s="88" t="s">
        <v>78</v>
      </c>
      <c r="P14" s="89">
        <v>0.56523341477424383</v>
      </c>
    </row>
    <row r="15" spans="1:18">
      <c r="A15" s="14">
        <f t="shared" si="0"/>
        <v>7</v>
      </c>
      <c r="B15" s="81"/>
      <c r="C15" s="81"/>
      <c r="D15" s="82" t="s">
        <v>379</v>
      </c>
      <c r="E15" s="83">
        <v>0.31067323416885267</v>
      </c>
      <c r="F15" s="26"/>
      <c r="G15" s="84"/>
      <c r="H15" s="84"/>
      <c r="I15" s="82" t="s">
        <v>331</v>
      </c>
      <c r="J15" s="83">
        <v>5.8113949744689086E-2</v>
      </c>
      <c r="K15" s="26"/>
      <c r="L15" s="85"/>
      <c r="M15" s="85"/>
      <c r="N15" s="82" t="s">
        <v>296</v>
      </c>
      <c r="O15" s="87" t="s">
        <v>78</v>
      </c>
      <c r="P15" s="83">
        <v>0.55272955801042534</v>
      </c>
    </row>
    <row r="16" spans="1:18">
      <c r="A16" s="14">
        <f t="shared" si="0"/>
        <v>8</v>
      </c>
      <c r="B16" s="81"/>
      <c r="C16" s="81"/>
      <c r="D16" s="82" t="s">
        <v>417</v>
      </c>
      <c r="E16" s="83">
        <v>0.30965166489835161</v>
      </c>
      <c r="F16" s="26"/>
      <c r="G16" s="84"/>
      <c r="H16" s="84"/>
      <c r="I16" s="82" t="s">
        <v>403</v>
      </c>
      <c r="J16" s="83">
        <v>6.4257809826914078E-2</v>
      </c>
      <c r="K16" s="26"/>
      <c r="L16" s="85"/>
      <c r="M16" s="85"/>
      <c r="N16" s="82" t="s">
        <v>417</v>
      </c>
      <c r="O16" s="87" t="s">
        <v>79</v>
      </c>
      <c r="P16" s="83">
        <v>0.53564023554867368</v>
      </c>
    </row>
    <row r="17" spans="1:16">
      <c r="A17" s="14">
        <f t="shared" si="0"/>
        <v>9</v>
      </c>
      <c r="B17" s="81"/>
      <c r="C17" s="81"/>
      <c r="D17" s="82" t="s">
        <v>125</v>
      </c>
      <c r="E17" s="83">
        <v>0.29900085981669322</v>
      </c>
      <c r="F17" s="26"/>
      <c r="G17" s="84"/>
      <c r="H17" s="84"/>
      <c r="I17" s="82" t="s">
        <v>413</v>
      </c>
      <c r="J17" s="83">
        <v>7.0847406707384653E-2</v>
      </c>
      <c r="K17" s="26"/>
      <c r="L17" s="85"/>
      <c r="M17" s="85"/>
      <c r="N17" s="82" t="s">
        <v>293</v>
      </c>
      <c r="O17" s="87" t="s">
        <v>78</v>
      </c>
      <c r="P17" s="83">
        <v>0.53375479486291433</v>
      </c>
    </row>
    <row r="18" spans="1:16">
      <c r="A18" s="14">
        <f t="shared" si="0"/>
        <v>10</v>
      </c>
      <c r="B18" s="81"/>
      <c r="C18" s="81"/>
      <c r="D18" s="82" t="s">
        <v>380</v>
      </c>
      <c r="E18" s="83">
        <v>0.29772729843898255</v>
      </c>
      <c r="F18" s="26"/>
      <c r="G18" s="84"/>
      <c r="H18" s="84"/>
      <c r="I18" s="82" t="s">
        <v>418</v>
      </c>
      <c r="J18" s="83">
        <v>7.2207923234308524E-2</v>
      </c>
      <c r="K18" s="26"/>
      <c r="L18" s="85"/>
      <c r="M18" s="85"/>
      <c r="N18" s="82" t="s">
        <v>375</v>
      </c>
      <c r="O18" s="87" t="s">
        <v>78</v>
      </c>
      <c r="P18" s="83">
        <v>0.52799539144095653</v>
      </c>
    </row>
    <row r="19" spans="1:16">
      <c r="B19" s="14"/>
      <c r="C19" s="91"/>
      <c r="D19" s="91"/>
      <c r="E19" s="92"/>
      <c r="F19" s="93"/>
      <c r="J19" s="94"/>
      <c r="K19" s="94"/>
      <c r="L19" s="92"/>
      <c r="M19" s="95"/>
      <c r="N19" s="93"/>
    </row>
    <row r="21" spans="1:16">
      <c r="C21" s="78" t="s">
        <v>75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6">
      <c r="C22" s="61"/>
      <c r="D22" s="61" t="s">
        <v>4</v>
      </c>
      <c r="E22" s="61" t="s">
        <v>6</v>
      </c>
      <c r="F22" s="61" t="s">
        <v>10</v>
      </c>
      <c r="G22" s="61" t="s">
        <v>12</v>
      </c>
      <c r="H22" s="61" t="s">
        <v>16</v>
      </c>
      <c r="I22" s="61" t="s">
        <v>19</v>
      </c>
      <c r="J22" s="61" t="s">
        <v>22</v>
      </c>
      <c r="K22" s="61" t="s">
        <v>26</v>
      </c>
      <c r="L22" s="61" t="s">
        <v>30</v>
      </c>
      <c r="M22" s="61" t="s">
        <v>34</v>
      </c>
      <c r="N22" s="61" t="s">
        <v>36</v>
      </c>
      <c r="O22" s="61" t="s">
        <v>39</v>
      </c>
    </row>
    <row r="23" spans="1:16">
      <c r="C23" s="7" t="s">
        <v>76</v>
      </c>
      <c r="D23" s="96">
        <v>6.235183619736416E-2</v>
      </c>
      <c r="E23" s="96">
        <v>5.74574982023126E-2</v>
      </c>
      <c r="F23" s="96">
        <v>6.020638983337924E-2</v>
      </c>
      <c r="G23" s="96">
        <v>6.1881421251381206E-2</v>
      </c>
      <c r="H23" s="96">
        <v>0.10108148140328994</v>
      </c>
      <c r="I23" s="96">
        <v>0.10309449263822167</v>
      </c>
      <c r="J23" s="96">
        <v>7.0266339286030599E-2</v>
      </c>
      <c r="K23" s="96">
        <v>6.6864957838127528E-2</v>
      </c>
      <c r="L23" s="96">
        <v>6.4674113617012183E-2</v>
      </c>
      <c r="M23" s="96"/>
      <c r="N23" s="96"/>
      <c r="O23" s="96"/>
      <c r="P23" s="97"/>
    </row>
    <row r="24" spans="1:16">
      <c r="C24" s="7" t="s">
        <v>77</v>
      </c>
      <c r="D24" s="96">
        <v>7.7306637112588616E-2</v>
      </c>
      <c r="E24" s="96">
        <v>7.1536220205809853E-2</v>
      </c>
      <c r="F24" s="96">
        <v>7.8484089963728298E-2</v>
      </c>
      <c r="G24" s="96">
        <v>7.6613821637302057E-2</v>
      </c>
      <c r="H24" s="96">
        <v>9.7379973913785403E-2</v>
      </c>
      <c r="I24" s="96">
        <v>8.2614833030777754E-2</v>
      </c>
      <c r="J24" s="96">
        <v>8.7591370209551503E-2</v>
      </c>
      <c r="K24" s="96">
        <v>8.4689048381826809E-2</v>
      </c>
      <c r="L24" s="96">
        <v>8.6337102158544399E-2</v>
      </c>
      <c r="M24" s="96"/>
      <c r="N24" s="96"/>
      <c r="O24" s="96"/>
      <c r="P24" s="97"/>
    </row>
    <row r="25" spans="1:16">
      <c r="C25" s="7" t="s">
        <v>78</v>
      </c>
      <c r="D25" s="96">
        <v>0.20233029426905785</v>
      </c>
      <c r="E25" s="96">
        <v>0.18111367602680217</v>
      </c>
      <c r="F25" s="96">
        <v>0.21001320100793533</v>
      </c>
      <c r="G25" s="96">
        <v>0.19315435787831914</v>
      </c>
      <c r="H25" s="96">
        <v>0.19746148161477733</v>
      </c>
      <c r="I25" s="96">
        <v>0.17383036751774719</v>
      </c>
      <c r="J25" s="96">
        <v>0.16672931753418355</v>
      </c>
      <c r="K25" s="96">
        <v>0.14072553040992966</v>
      </c>
      <c r="L25" s="96">
        <v>0.22162310544949246</v>
      </c>
      <c r="M25" s="96"/>
      <c r="N25" s="96"/>
      <c r="O25" s="96"/>
      <c r="P25" s="97"/>
    </row>
    <row r="26" spans="1:16">
      <c r="C26" s="7" t="s">
        <v>79</v>
      </c>
      <c r="D26" s="96">
        <v>0.26588237327546799</v>
      </c>
      <c r="E26" s="96">
        <v>0.24268456025674043</v>
      </c>
      <c r="F26" s="96">
        <v>0.26688612820575819</v>
      </c>
      <c r="G26" s="96">
        <v>0.25531613209937065</v>
      </c>
      <c r="H26" s="96">
        <v>0.25384414312890224</v>
      </c>
      <c r="I26" s="96">
        <v>0.23494992409023979</v>
      </c>
      <c r="J26" s="96">
        <v>0.2389675011883316</v>
      </c>
      <c r="K26" s="96">
        <v>0.20003432040394548</v>
      </c>
      <c r="L26" s="96">
        <v>0.26079090878739503</v>
      </c>
      <c r="M26" s="96"/>
      <c r="N26" s="96"/>
      <c r="O26" s="96"/>
      <c r="P26" s="97"/>
    </row>
    <row r="27" spans="1:16">
      <c r="C27" s="7" t="s">
        <v>80</v>
      </c>
      <c r="D27" s="96">
        <v>0.17180544054132788</v>
      </c>
      <c r="E27" s="96">
        <v>0.1591645381622126</v>
      </c>
      <c r="F27" s="96">
        <v>0.17596291801939942</v>
      </c>
      <c r="G27" s="96">
        <v>0.17474171060432245</v>
      </c>
      <c r="H27" s="96">
        <v>0.17460941762429216</v>
      </c>
      <c r="I27" s="96">
        <v>0.17071628685982909</v>
      </c>
      <c r="J27" s="96">
        <v>0.17927804882433879</v>
      </c>
      <c r="K27" s="96">
        <v>0.15794010276276779</v>
      </c>
      <c r="L27" s="96">
        <v>0.17485661570488689</v>
      </c>
      <c r="M27" s="96"/>
      <c r="N27" s="96"/>
      <c r="O27" s="96"/>
      <c r="P27" s="97"/>
    </row>
    <row r="28" spans="1:16">
      <c r="C28" s="7" t="s">
        <v>81</v>
      </c>
      <c r="D28" s="96">
        <v>0.13910923527878044</v>
      </c>
      <c r="E28" s="96">
        <v>0.13125319062208121</v>
      </c>
      <c r="F28" s="96">
        <v>0.14475452864816662</v>
      </c>
      <c r="G28" s="96">
        <v>0.14945299764004188</v>
      </c>
      <c r="H28" s="96">
        <v>0.14468629513205522</v>
      </c>
      <c r="I28" s="96">
        <v>0.15383559823353357</v>
      </c>
      <c r="J28" s="96">
        <v>0.16324460064299104</v>
      </c>
      <c r="K28" s="96">
        <v>0.16044920608285959</v>
      </c>
      <c r="L28" s="96">
        <v>0.16765117749236813</v>
      </c>
      <c r="M28" s="96"/>
      <c r="N28" s="96"/>
      <c r="O28" s="96"/>
      <c r="P28" s="97"/>
    </row>
    <row r="29" spans="1:16">
      <c r="C29" s="7" t="s">
        <v>82</v>
      </c>
      <c r="D29" s="96">
        <v>0.14572869482787937</v>
      </c>
      <c r="E29" s="96">
        <v>0.14538247889398179</v>
      </c>
      <c r="F29" s="96">
        <v>0.15488989360429001</v>
      </c>
      <c r="G29" s="96">
        <v>0.15844782541710167</v>
      </c>
      <c r="H29" s="96">
        <v>0.15316504089893837</v>
      </c>
      <c r="I29" s="96">
        <v>0.16691400147428992</v>
      </c>
      <c r="J29" s="96">
        <v>0.17033329713326964</v>
      </c>
      <c r="K29" s="96">
        <v>0.16355595687722843</v>
      </c>
      <c r="L29" s="96">
        <v>0.18773942224412593</v>
      </c>
      <c r="M29" s="96"/>
      <c r="N29" s="96"/>
      <c r="O29" s="96"/>
      <c r="P29" s="97"/>
    </row>
    <row r="30" spans="1:16">
      <c r="C30" s="7" t="s">
        <v>83</v>
      </c>
      <c r="D30" s="96">
        <v>0.17609341488604752</v>
      </c>
      <c r="E30" s="96">
        <v>0.17130843244280056</v>
      </c>
      <c r="F30" s="96">
        <v>0.18484856737067418</v>
      </c>
      <c r="G30" s="96">
        <v>0.18463916297034699</v>
      </c>
      <c r="H30" s="96">
        <v>0.17715633470221392</v>
      </c>
      <c r="I30" s="96">
        <v>0.17987496823572799</v>
      </c>
      <c r="J30" s="96">
        <v>0.17727384230136703</v>
      </c>
      <c r="K30" s="96">
        <v>0.15386254241392397</v>
      </c>
      <c r="L30" s="96">
        <v>0.21219329695231257</v>
      </c>
      <c r="M30" s="96"/>
      <c r="N30" s="96"/>
      <c r="O30" s="96"/>
      <c r="P30" s="97"/>
    </row>
    <row r="31" spans="1:16">
      <c r="C31" s="7" t="s">
        <v>84</v>
      </c>
      <c r="D31" s="96">
        <v>0.21062166417287106</v>
      </c>
      <c r="E31" s="96">
        <v>0.20208311724369055</v>
      </c>
      <c r="F31" s="96">
        <v>0.22627765814569509</v>
      </c>
      <c r="G31" s="96">
        <v>0.21740156313511877</v>
      </c>
      <c r="H31" s="96">
        <v>0.2134985838796892</v>
      </c>
      <c r="I31" s="96">
        <v>0.19384036741321189</v>
      </c>
      <c r="J31" s="96">
        <v>0.19233400296990574</v>
      </c>
      <c r="K31" s="96">
        <v>0.16813142205839918</v>
      </c>
      <c r="L31" s="96">
        <v>0.25715610636466701</v>
      </c>
      <c r="M31" s="96"/>
      <c r="N31" s="96"/>
      <c r="O31" s="96"/>
      <c r="P31" s="97"/>
    </row>
    <row r="32" spans="1:16">
      <c r="C32" s="7" t="s">
        <v>85</v>
      </c>
      <c r="D32" s="96">
        <v>0.20034560248822045</v>
      </c>
      <c r="E32" s="96">
        <v>0.2029275926139307</v>
      </c>
      <c r="F32" s="96">
        <v>0.21530276586622027</v>
      </c>
      <c r="G32" s="96">
        <v>0.2157573960510103</v>
      </c>
      <c r="H32" s="96">
        <v>0.2072167020487542</v>
      </c>
      <c r="I32" s="96">
        <v>0.20765941974875007</v>
      </c>
      <c r="J32" s="96">
        <v>0.22057801538782179</v>
      </c>
      <c r="K32" s="96">
        <v>0.1967003881997556</v>
      </c>
      <c r="L32" s="96">
        <v>0.25053036907653875</v>
      </c>
      <c r="M32" s="96"/>
      <c r="N32" s="96"/>
      <c r="O32" s="96"/>
      <c r="P32" s="97"/>
    </row>
    <row r="33" spans="2:18">
      <c r="C33" s="7" t="s">
        <v>86</v>
      </c>
      <c r="D33" s="96">
        <v>0.19308176908240354</v>
      </c>
      <c r="E33" s="96">
        <v>0.18948973560211332</v>
      </c>
      <c r="F33" s="96">
        <v>0.19903602587061506</v>
      </c>
      <c r="G33" s="96">
        <v>0.20433750346897558</v>
      </c>
      <c r="H33" s="96">
        <v>0.19233292310113229</v>
      </c>
      <c r="I33" s="96">
        <v>0.18888081347038485</v>
      </c>
      <c r="J33" s="96">
        <v>0.19944694825492407</v>
      </c>
      <c r="K33" s="96">
        <v>0.18580193577898504</v>
      </c>
      <c r="L33" s="96">
        <v>0.23389607805280813</v>
      </c>
      <c r="M33" s="96"/>
      <c r="N33" s="96"/>
      <c r="O33" s="96"/>
      <c r="P33" s="97"/>
    </row>
    <row r="34" spans="2:18">
      <c r="C34" s="7" t="s">
        <v>87</v>
      </c>
      <c r="D34" s="96">
        <v>0.20388948287106712</v>
      </c>
      <c r="E34" s="96">
        <v>0.18622912995021926</v>
      </c>
      <c r="F34" s="96">
        <v>0.20179593377285765</v>
      </c>
      <c r="G34" s="96">
        <v>0.20360628654200641</v>
      </c>
      <c r="H34" s="96">
        <v>0.19569006088130442</v>
      </c>
      <c r="I34" s="96">
        <v>0.18143346940822286</v>
      </c>
      <c r="J34" s="96">
        <v>0.18937183282102871</v>
      </c>
      <c r="K34" s="96">
        <v>0.16316624098655885</v>
      </c>
      <c r="L34" s="96">
        <v>0.20878276528313233</v>
      </c>
      <c r="M34" s="96"/>
      <c r="N34" s="96"/>
      <c r="O34" s="96"/>
      <c r="P34" s="97"/>
    </row>
    <row r="35" spans="2:18">
      <c r="B35" s="14"/>
      <c r="C35" s="7" t="s">
        <v>88</v>
      </c>
      <c r="D35" s="96">
        <v>0.26375330552392229</v>
      </c>
      <c r="E35" s="96">
        <v>0.23327186252667956</v>
      </c>
      <c r="F35" s="96">
        <v>0.25228814177645631</v>
      </c>
      <c r="G35" s="96">
        <v>0.252723479166307</v>
      </c>
      <c r="H35" s="96">
        <v>0.24613457204994743</v>
      </c>
      <c r="I35" s="96">
        <v>0.23136520820414158</v>
      </c>
      <c r="J35" s="96">
        <v>0.23714724229887879</v>
      </c>
      <c r="K35" s="96">
        <v>0.19847131767366485</v>
      </c>
      <c r="L35" s="96">
        <v>0.24201153962751473</v>
      </c>
      <c r="M35" s="96"/>
      <c r="N35" s="96"/>
      <c r="O35" s="96"/>
      <c r="P35" s="97"/>
    </row>
    <row r="36" spans="2:18">
      <c r="B36" s="14"/>
      <c r="C36" s="7" t="s">
        <v>89</v>
      </c>
      <c r="D36" s="96">
        <v>0.25402636921675464</v>
      </c>
      <c r="E36" s="96">
        <v>0.23811131836589766</v>
      </c>
      <c r="F36" s="96">
        <v>0.25031136724017272</v>
      </c>
      <c r="G36" s="96">
        <v>0.24926681772409573</v>
      </c>
      <c r="H36" s="96">
        <v>0.25086403344425112</v>
      </c>
      <c r="I36" s="96">
        <v>0.23113898680926567</v>
      </c>
      <c r="J36" s="96">
        <v>0.24997364817414236</v>
      </c>
      <c r="K36" s="96">
        <v>0.21721068367870938</v>
      </c>
      <c r="L36" s="96">
        <v>0.25041495162507071</v>
      </c>
      <c r="M36" s="96"/>
      <c r="N36" s="96"/>
      <c r="O36" s="96"/>
      <c r="P36" s="97"/>
    </row>
    <row r="37" spans="2:18">
      <c r="B37" s="14"/>
      <c r="C37" s="7" t="s">
        <v>90</v>
      </c>
      <c r="D37" s="96">
        <v>0.16412663105418573</v>
      </c>
      <c r="E37" s="96">
        <v>0.16586871371942241</v>
      </c>
      <c r="F37" s="96">
        <v>0.17544843845945021</v>
      </c>
      <c r="G37" s="96">
        <v>0.17560940326030913</v>
      </c>
      <c r="H37" s="96">
        <v>0.18499173350593706</v>
      </c>
      <c r="I37" s="96">
        <v>0.16945439484470901</v>
      </c>
      <c r="J37" s="96">
        <v>0.18768046059452909</v>
      </c>
      <c r="K37" s="96">
        <v>0.17091448129597039</v>
      </c>
      <c r="L37" s="96">
        <v>0.18979938133524937</v>
      </c>
      <c r="M37" s="96"/>
      <c r="N37" s="96"/>
      <c r="O37" s="96"/>
      <c r="P37" s="97"/>
    </row>
    <row r="38" spans="2:18">
      <c r="B38" s="14"/>
      <c r="C38" s="7" t="s">
        <v>91</v>
      </c>
      <c r="D38" s="96">
        <v>8.8896003528340498E-2</v>
      </c>
      <c r="E38" s="96">
        <v>8.7913992186221868E-2</v>
      </c>
      <c r="F38" s="96">
        <v>9.5706088915215967E-2</v>
      </c>
      <c r="G38" s="96">
        <v>0.10304291203334855</v>
      </c>
      <c r="H38" s="96">
        <v>0.11457658781493081</v>
      </c>
      <c r="I38" s="96">
        <v>0.10016500195013876</v>
      </c>
      <c r="J38" s="96">
        <v>0.11542930152164227</v>
      </c>
      <c r="K38" s="96">
        <v>0.10919641632882625</v>
      </c>
      <c r="L38" s="96">
        <v>0.11777828262209766</v>
      </c>
      <c r="M38" s="96"/>
      <c r="N38" s="96"/>
      <c r="O38" s="96"/>
      <c r="P38" s="97"/>
    </row>
    <row r="39" spans="2:18">
      <c r="B39" s="14"/>
      <c r="C39" s="7" t="s">
        <v>92</v>
      </c>
      <c r="D39" s="96">
        <v>7.9841110781737765E-2</v>
      </c>
      <c r="E39" s="96">
        <v>7.5025434167300301E-2</v>
      </c>
      <c r="F39" s="96">
        <v>7.7338444806686349E-2</v>
      </c>
      <c r="G39" s="96">
        <v>8.0690235238291177E-2</v>
      </c>
      <c r="H39" s="96">
        <v>0.10433948054314468</v>
      </c>
      <c r="I39" s="96">
        <v>9.0026775849431404E-2</v>
      </c>
      <c r="J39" s="96">
        <v>0.10269813497177564</v>
      </c>
      <c r="K39" s="96">
        <v>0.10024914386191817</v>
      </c>
      <c r="L39" s="96">
        <v>0.10456782454380792</v>
      </c>
      <c r="M39" s="96"/>
      <c r="N39" s="96"/>
      <c r="O39" s="96"/>
      <c r="P39" s="97"/>
    </row>
    <row r="40" spans="2:18">
      <c r="B40" s="14"/>
      <c r="C40" s="7" t="s">
        <v>93</v>
      </c>
      <c r="D40" s="96">
        <v>7.9626888680320612E-2</v>
      </c>
      <c r="E40" s="96">
        <v>0.11470517428681153</v>
      </c>
      <c r="F40" s="96">
        <v>8.5399205883941454E-2</v>
      </c>
      <c r="G40" s="96">
        <v>9.7217588696537599E-2</v>
      </c>
      <c r="H40" s="96">
        <v>0.13623698603581355</v>
      </c>
      <c r="I40" s="96">
        <v>0.1038185493987798</v>
      </c>
      <c r="J40" s="96">
        <v>0.1005733636485648</v>
      </c>
      <c r="K40" s="96">
        <v>0.11323684403867877</v>
      </c>
      <c r="L40" s="96">
        <v>0.10743313392879647</v>
      </c>
      <c r="M40" s="96"/>
      <c r="N40" s="96"/>
      <c r="O40" s="96"/>
      <c r="P40" s="97"/>
    </row>
    <row r="41" spans="2:18">
      <c r="B41" s="14"/>
      <c r="C41" s="7" t="s">
        <v>94</v>
      </c>
      <c r="D41" s="96">
        <v>7.1235968984460218E-2</v>
      </c>
      <c r="E41" s="96">
        <v>7.8247240261380926E-2</v>
      </c>
      <c r="F41" s="96">
        <v>8.0205518893788824E-2</v>
      </c>
      <c r="G41" s="96">
        <v>8.7083289038146966E-2</v>
      </c>
      <c r="H41" s="96">
        <v>0.1260554797342732</v>
      </c>
      <c r="I41" s="96">
        <v>0.10841798873155784</v>
      </c>
      <c r="J41" s="96">
        <v>8.8765165204501617E-2</v>
      </c>
      <c r="K41" s="96">
        <v>8.358584114217521E-2</v>
      </c>
      <c r="L41" s="96">
        <v>0.10722971636822123</v>
      </c>
      <c r="M41" s="96"/>
      <c r="N41" s="96"/>
      <c r="O41" s="96"/>
      <c r="P41" s="97"/>
    </row>
    <row r="42" spans="2:18">
      <c r="B42" s="14"/>
      <c r="P42" s="98"/>
    </row>
    <row r="43" spans="2:18">
      <c r="B43" s="14"/>
      <c r="C43" s="59" t="s">
        <v>42</v>
      </c>
      <c r="D43" s="99">
        <v>0.17368000587880228</v>
      </c>
      <c r="E43" s="99">
        <v>0.16585142514570625</v>
      </c>
      <c r="F43" s="99">
        <v>0.17954259408419032</v>
      </c>
      <c r="G43" s="99">
        <v>0.17790134284351816</v>
      </c>
      <c r="H43" s="99">
        <v>0.17987190253407698</v>
      </c>
      <c r="I43" s="99">
        <v>0.17001955023975382</v>
      </c>
      <c r="J43" s="99">
        <v>0.17660590697103859</v>
      </c>
      <c r="K43" s="99">
        <v>0.15822155654708644</v>
      </c>
      <c r="L43" s="99">
        <v>0.19508321111782254</v>
      </c>
      <c r="M43" s="99" t="s">
        <v>373</v>
      </c>
      <c r="N43" s="99" t="s">
        <v>373</v>
      </c>
      <c r="O43" s="99" t="s">
        <v>373</v>
      </c>
    </row>
    <row r="44" spans="2:18">
      <c r="B44" s="14"/>
      <c r="J44" s="93"/>
      <c r="M44" s="13"/>
      <c r="N44" s="13"/>
      <c r="O44" s="13"/>
      <c r="P44" s="13"/>
      <c r="Q44" s="13"/>
      <c r="R44" s="13"/>
    </row>
    <row r="45" spans="2:18">
      <c r="B45" s="14"/>
      <c r="D45" s="100"/>
      <c r="M45" s="13"/>
      <c r="N45" s="13"/>
      <c r="O45" s="13"/>
      <c r="P45" s="13"/>
      <c r="Q45" s="13"/>
      <c r="R45" s="13"/>
    </row>
  </sheetData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7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95</v>
      </c>
      <c r="M5" s="219" t="str">
        <f>'Resumo Mensal'!$J$2</f>
        <v>Setembro de 2010</v>
      </c>
    </row>
    <row r="7" spans="1:17">
      <c r="B7" s="1"/>
      <c r="D7" s="241" t="s">
        <v>96</v>
      </c>
      <c r="E7" s="242"/>
      <c r="F7" s="242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B9" s="1"/>
      <c r="D9" s="107" t="s">
        <v>102</v>
      </c>
      <c r="E9" s="108">
        <v>15649</v>
      </c>
      <c r="F9" s="109">
        <v>41.231680391275724</v>
      </c>
      <c r="G9" s="110">
        <v>22.772295261550187</v>
      </c>
      <c r="H9" s="109">
        <v>41.966445305154465</v>
      </c>
      <c r="I9" s="110">
        <v>22.373589022672739</v>
      </c>
      <c r="J9" s="111">
        <v>1.7820397007981548E-2</v>
      </c>
      <c r="L9" s="112">
        <v>41.599062848215098</v>
      </c>
      <c r="M9" s="110">
        <v>22.571181553439423</v>
      </c>
    </row>
    <row r="10" spans="1:17">
      <c r="D10" s="107" t="s">
        <v>420</v>
      </c>
      <c r="E10" s="108">
        <v>15149</v>
      </c>
      <c r="F10" s="109">
        <v>33.630081721624954</v>
      </c>
      <c r="G10" s="110">
        <v>27.027588202841912</v>
      </c>
      <c r="H10" s="109">
        <v>34.550725748076978</v>
      </c>
      <c r="I10" s="110">
        <v>26.307406872649835</v>
      </c>
      <c r="J10" s="111">
        <v>2.7375610742570222E-2</v>
      </c>
      <c r="L10" s="112">
        <v>34.090403734850966</v>
      </c>
      <c r="M10" s="110">
        <v>26.662635240977842</v>
      </c>
    </row>
    <row r="11" spans="1:17">
      <c r="D11" s="107" t="s">
        <v>103</v>
      </c>
      <c r="E11" s="108">
        <v>8024</v>
      </c>
      <c r="F11" s="109">
        <v>23.012061570142805</v>
      </c>
      <c r="G11" s="113">
        <v>20.921202497765272</v>
      </c>
      <c r="H11" s="109">
        <v>22.774065839380579</v>
      </c>
      <c r="I11" s="110">
        <v>21.139835258028498</v>
      </c>
      <c r="J11" s="111">
        <v>-1.0342216842971541E-2</v>
      </c>
      <c r="L11" s="112">
        <v>22.893063704761694</v>
      </c>
      <c r="M11" s="110">
        <v>21.029950652688822</v>
      </c>
    </row>
    <row r="12" spans="1:17">
      <c r="D12" s="114" t="s">
        <v>104</v>
      </c>
      <c r="E12" s="108">
        <v>16908</v>
      </c>
      <c r="F12" s="115">
        <v>36.444679695632935</v>
      </c>
      <c r="G12" s="116">
        <v>27.836161779233922</v>
      </c>
      <c r="H12" s="115">
        <v>37.194576534082394</v>
      </c>
      <c r="I12" s="110">
        <v>27.274944213181314</v>
      </c>
      <c r="J12" s="111">
        <v>2.0576304819035496E-2</v>
      </c>
      <c r="L12" s="112">
        <v>36.819628114857665</v>
      </c>
      <c r="M12" s="110">
        <v>27.552695449159938</v>
      </c>
    </row>
    <row r="13" spans="1:17">
      <c r="Q13" s="118"/>
    </row>
    <row r="14" spans="1:17">
      <c r="D14" s="119" t="s">
        <v>105</v>
      </c>
      <c r="E14" s="119"/>
      <c r="F14" s="119"/>
      <c r="G14" s="119"/>
      <c r="H14" s="119"/>
      <c r="I14" s="119"/>
      <c r="J14" s="119"/>
      <c r="L14" s="102" t="s">
        <v>106</v>
      </c>
      <c r="M14" s="102"/>
    </row>
    <row r="15" spans="1:17">
      <c r="B15" s="1"/>
      <c r="D15" s="103" t="s">
        <v>107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108</v>
      </c>
    </row>
    <row r="16" spans="1:17">
      <c r="B16" s="1"/>
      <c r="C16" t="s">
        <v>109</v>
      </c>
      <c r="D16" s="7" t="s">
        <v>110</v>
      </c>
      <c r="E16" s="122">
        <v>1166</v>
      </c>
      <c r="F16" s="112">
        <v>1.9257317917965939</v>
      </c>
      <c r="G16" s="113">
        <v>22.715980285761361</v>
      </c>
      <c r="H16" s="112">
        <v>1.7772628021591172</v>
      </c>
      <c r="I16" s="113">
        <v>23.866533694114448</v>
      </c>
      <c r="J16" s="111">
        <v>-4.8207813631386931E-2</v>
      </c>
      <c r="K16" t="s">
        <v>109</v>
      </c>
      <c r="L16" s="7" t="s">
        <v>111</v>
      </c>
      <c r="M16" s="112">
        <v>4.4204429893238437</v>
      </c>
    </row>
    <row r="17" spans="2:13">
      <c r="B17" s="1"/>
      <c r="C17" t="s">
        <v>112</v>
      </c>
      <c r="D17" s="7" t="s">
        <v>113</v>
      </c>
      <c r="E17" s="122">
        <v>951</v>
      </c>
      <c r="F17" s="112">
        <v>0.96293308441558456</v>
      </c>
      <c r="G17" s="113">
        <v>27.783743628998081</v>
      </c>
      <c r="H17" s="112">
        <v>0.92724823880597007</v>
      </c>
      <c r="I17" s="113">
        <v>28.275042866072546</v>
      </c>
      <c r="J17" s="111">
        <v>-1.7375720326987643E-2</v>
      </c>
      <c r="K17" t="s">
        <v>112</v>
      </c>
      <c r="L17" s="7" t="s">
        <v>114</v>
      </c>
      <c r="M17" s="112">
        <v>1.3731678247764492</v>
      </c>
    </row>
    <row r="18" spans="2:13">
      <c r="B18" s="93"/>
      <c r="C18" t="s">
        <v>115</v>
      </c>
      <c r="D18" s="7" t="s">
        <v>116</v>
      </c>
      <c r="E18" s="122">
        <v>574</v>
      </c>
      <c r="F18" s="112">
        <v>0.44836868154158216</v>
      </c>
      <c r="G18" s="113">
        <v>27.217503579987838</v>
      </c>
      <c r="H18" s="112">
        <v>0.44164011940298509</v>
      </c>
      <c r="I18" s="113">
        <v>27.363006337661741</v>
      </c>
      <c r="J18" s="111">
        <v>-5.3174989574751308E-3</v>
      </c>
      <c r="K18" t="s">
        <v>115</v>
      </c>
      <c r="L18" s="7" t="s">
        <v>117</v>
      </c>
      <c r="M18" s="112">
        <v>0.80840384932194864</v>
      </c>
    </row>
    <row r="19" spans="2:13">
      <c r="B19" s="1"/>
      <c r="C19" t="s">
        <v>118</v>
      </c>
      <c r="D19" s="7" t="s">
        <v>119</v>
      </c>
      <c r="E19" s="122">
        <v>680</v>
      </c>
      <c r="F19" s="112">
        <v>0.6233470831643001</v>
      </c>
      <c r="G19" s="113">
        <v>27.947214171338686</v>
      </c>
      <c r="H19" s="112">
        <v>0.6346717611940299</v>
      </c>
      <c r="I19" s="113">
        <v>27.732091172754171</v>
      </c>
      <c r="J19" s="111">
        <v>7.7571863313310452E-3</v>
      </c>
      <c r="K19" t="s">
        <v>118</v>
      </c>
      <c r="L19" s="7" t="s">
        <v>120</v>
      </c>
      <c r="M19" s="112">
        <v>0.8255831722752387</v>
      </c>
    </row>
    <row r="20" spans="2:13">
      <c r="B20" s="1"/>
      <c r="C20" t="s">
        <v>121</v>
      </c>
      <c r="D20" s="7" t="s">
        <v>122</v>
      </c>
      <c r="E20" s="122">
        <v>452</v>
      </c>
      <c r="F20" s="112">
        <v>0.37250812081897433</v>
      </c>
      <c r="G20" s="113">
        <v>21.460466265146213</v>
      </c>
      <c r="H20" s="112">
        <v>0.38919236276849645</v>
      </c>
      <c r="I20" s="113">
        <v>21.180826549827877</v>
      </c>
      <c r="J20" s="111">
        <v>1.320249305004606E-2</v>
      </c>
      <c r="K20" t="s">
        <v>121</v>
      </c>
      <c r="L20" s="7" t="s">
        <v>123</v>
      </c>
      <c r="M20" s="112">
        <v>0.84751278787270357</v>
      </c>
    </row>
    <row r="21" spans="2:13">
      <c r="B21" s="1"/>
      <c r="C21" t="s">
        <v>124</v>
      </c>
      <c r="D21" s="7" t="s">
        <v>125</v>
      </c>
      <c r="E21" s="122">
        <v>857</v>
      </c>
      <c r="F21" s="112">
        <v>1.2352571235194585</v>
      </c>
      <c r="G21" s="113">
        <v>23.942307762239921</v>
      </c>
      <c r="H21" s="112">
        <v>1.295712896374954</v>
      </c>
      <c r="I21" s="113">
        <v>23.286794584846248</v>
      </c>
      <c r="J21" s="111">
        <v>2.8149566699928963E-2</v>
      </c>
      <c r="K21" t="s">
        <v>124</v>
      </c>
      <c r="L21" s="7" t="s">
        <v>126</v>
      </c>
      <c r="M21" s="112">
        <v>1.2319766997495594</v>
      </c>
    </row>
    <row r="22" spans="2:13">
      <c r="B22" s="1"/>
      <c r="C22" t="s">
        <v>127</v>
      </c>
      <c r="D22" s="7" t="s">
        <v>128</v>
      </c>
      <c r="E22" s="122">
        <v>461</v>
      </c>
      <c r="F22" s="112">
        <v>0.40280820744081175</v>
      </c>
      <c r="G22" s="113">
        <v>21.424766700556813</v>
      </c>
      <c r="H22" s="112">
        <v>0.38841067545304775</v>
      </c>
      <c r="I22" s="113">
        <v>21.666389844504614</v>
      </c>
      <c r="J22" s="111">
        <v>-1.115197989521477E-2</v>
      </c>
      <c r="K22" t="s">
        <v>127</v>
      </c>
      <c r="L22" s="7" t="s">
        <v>129</v>
      </c>
      <c r="M22" s="112">
        <v>0.88990197496522949</v>
      </c>
    </row>
    <row r="23" spans="2:13">
      <c r="B23" s="1"/>
      <c r="C23" t="s">
        <v>130</v>
      </c>
      <c r="D23" s="7" t="s">
        <v>131</v>
      </c>
      <c r="E23" s="122">
        <v>627</v>
      </c>
      <c r="F23" s="112">
        <v>0.63978445237647952</v>
      </c>
      <c r="G23" s="113">
        <v>24.36660985492232</v>
      </c>
      <c r="H23" s="112">
        <v>0.65734234260614932</v>
      </c>
      <c r="I23" s="113">
        <v>24.092621125095246</v>
      </c>
      <c r="J23" s="111">
        <v>1.1372308907547035E-2</v>
      </c>
      <c r="K23" t="s">
        <v>130</v>
      </c>
      <c r="L23" s="7" t="s">
        <v>132</v>
      </c>
      <c r="M23" s="112">
        <v>0.8865400648929268</v>
      </c>
    </row>
    <row r="24" spans="2:13">
      <c r="B24" s="1"/>
      <c r="C24" t="s">
        <v>133</v>
      </c>
      <c r="D24" s="7" t="s">
        <v>134</v>
      </c>
      <c r="E24" s="122">
        <v>872</v>
      </c>
      <c r="F24" s="112">
        <v>1.1338407367036272</v>
      </c>
      <c r="G24" s="113">
        <v>25.800541741784137</v>
      </c>
      <c r="H24" s="112">
        <v>1.1239268546320029</v>
      </c>
      <c r="I24" s="113">
        <v>25.927295855140901</v>
      </c>
      <c r="J24" s="111">
        <v>-4.8888289031356891E-3</v>
      </c>
      <c r="K24" t="s">
        <v>133</v>
      </c>
      <c r="L24" s="7" t="s">
        <v>135</v>
      </c>
      <c r="M24" s="112">
        <v>0.92172312714457938</v>
      </c>
    </row>
    <row r="25" spans="2:13">
      <c r="B25" s="1"/>
      <c r="C25" t="s">
        <v>136</v>
      </c>
      <c r="D25" s="7" t="s">
        <v>137</v>
      </c>
      <c r="E25" s="122">
        <v>965</v>
      </c>
      <c r="F25" s="112">
        <v>0.9232565006577711</v>
      </c>
      <c r="G25" s="113">
        <v>32.513448584375553</v>
      </c>
      <c r="H25" s="112">
        <v>0.93951115342365421</v>
      </c>
      <c r="I25" s="113">
        <v>32.219359388475823</v>
      </c>
      <c r="J25" s="111">
        <v>9.1277170459485024E-3</v>
      </c>
      <c r="K25" t="s">
        <v>136</v>
      </c>
      <c r="L25" s="7" t="s">
        <v>138</v>
      </c>
      <c r="M25" s="112">
        <v>0.86632419178336284</v>
      </c>
    </row>
    <row r="26" spans="2:13">
      <c r="B26" s="13"/>
      <c r="C26" t="s">
        <v>139</v>
      </c>
      <c r="D26" s="7" t="s">
        <v>140</v>
      </c>
      <c r="E26" s="122">
        <v>621</v>
      </c>
      <c r="F26" s="112">
        <v>0.50585850084538797</v>
      </c>
      <c r="G26" s="113">
        <v>27.673610272373903</v>
      </c>
      <c r="H26" s="112">
        <v>0.51473068814055634</v>
      </c>
      <c r="I26" s="113">
        <v>27.492448280130755</v>
      </c>
      <c r="J26" s="111">
        <v>6.5895183432636006E-3</v>
      </c>
      <c r="K26" t="s">
        <v>139</v>
      </c>
      <c r="L26" s="7" t="s">
        <v>141</v>
      </c>
      <c r="M26" s="112">
        <v>0.84876592935941397</v>
      </c>
    </row>
    <row r="27" spans="2:13">
      <c r="B27" s="13"/>
      <c r="C27" t="s">
        <v>142</v>
      </c>
      <c r="D27" s="7" t="s">
        <v>143</v>
      </c>
      <c r="E27" s="122">
        <v>744</v>
      </c>
      <c r="F27" s="112">
        <v>0.6165299267330453</v>
      </c>
      <c r="G27" s="113">
        <v>30.243195215632493</v>
      </c>
      <c r="H27" s="112">
        <v>0.61591888726207911</v>
      </c>
      <c r="I27" s="113">
        <v>30.255720288131339</v>
      </c>
      <c r="J27" s="111">
        <v>-4.1397370082640883E-4</v>
      </c>
      <c r="K27" t="s">
        <v>142</v>
      </c>
      <c r="L27" s="7" t="s">
        <v>144</v>
      </c>
      <c r="M27" s="112">
        <v>0.83233521831834634</v>
      </c>
    </row>
    <row r="28" spans="2:13">
      <c r="B28" s="1"/>
      <c r="C28" t="s">
        <v>145</v>
      </c>
      <c r="D28" s="7" t="s">
        <v>146</v>
      </c>
      <c r="E28" s="122">
        <v>675</v>
      </c>
      <c r="F28" s="112">
        <v>0.79725997745208577</v>
      </c>
      <c r="G28" s="113">
        <v>23.711228979804108</v>
      </c>
      <c r="H28" s="112">
        <v>0.82470736688014634</v>
      </c>
      <c r="I28" s="113">
        <v>23.336229408693963</v>
      </c>
      <c r="J28" s="111">
        <v>1.6069415694484057E-2</v>
      </c>
      <c r="K28" t="s">
        <v>145</v>
      </c>
      <c r="L28" s="7" t="s">
        <v>147</v>
      </c>
      <c r="M28" s="112">
        <v>0.8866739593955687</v>
      </c>
    </row>
    <row r="29" spans="2:13">
      <c r="B29" s="1"/>
      <c r="D29" s="103" t="s">
        <v>148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149</v>
      </c>
      <c r="L29" s="7" t="s">
        <v>150</v>
      </c>
      <c r="M29" s="112">
        <v>1.2231954376058725</v>
      </c>
    </row>
    <row r="30" spans="2:13">
      <c r="B30" s="1"/>
      <c r="C30" t="s">
        <v>149</v>
      </c>
      <c r="D30" s="7" t="s">
        <v>151</v>
      </c>
      <c r="E30" s="122">
        <v>824</v>
      </c>
      <c r="F30" s="112">
        <v>2.205050963549025</v>
      </c>
      <c r="G30" s="113">
        <v>18.214535718902024</v>
      </c>
      <c r="H30" s="112">
        <v>2.2945804908321583</v>
      </c>
      <c r="I30" s="113">
        <v>17.632927730932799</v>
      </c>
      <c r="J30" s="111">
        <v>3.2984198474818927E-2</v>
      </c>
      <c r="K30" t="s">
        <v>152</v>
      </c>
      <c r="L30" s="7" t="s">
        <v>153</v>
      </c>
      <c r="M30" s="112">
        <v>0.54732782387806955</v>
      </c>
    </row>
    <row r="31" spans="2:13">
      <c r="B31" s="1"/>
      <c r="C31" t="s">
        <v>152</v>
      </c>
      <c r="D31" s="7" t="s">
        <v>154</v>
      </c>
      <c r="E31" s="122">
        <v>662</v>
      </c>
      <c r="F31" s="112">
        <v>1.8188229443345578</v>
      </c>
      <c r="G31" s="113">
        <v>16.836977699725487</v>
      </c>
      <c r="H31" s="112">
        <v>1.7861358894840713</v>
      </c>
      <c r="I31" s="113">
        <v>17.07354482241568</v>
      </c>
      <c r="J31" s="111">
        <v>-1.3855770734827466E-2</v>
      </c>
      <c r="K31" t="s">
        <v>155</v>
      </c>
      <c r="L31" s="7" t="s">
        <v>156</v>
      </c>
      <c r="M31" s="112">
        <v>0.53321273497036414</v>
      </c>
    </row>
    <row r="32" spans="2:13">
      <c r="B32" s="1"/>
      <c r="C32" t="s">
        <v>155</v>
      </c>
      <c r="D32" s="7" t="s">
        <v>157</v>
      </c>
      <c r="E32" s="122">
        <v>787</v>
      </c>
      <c r="F32" s="112">
        <v>1.4916507940096071</v>
      </c>
      <c r="G32" s="113">
        <v>23.924077274473682</v>
      </c>
      <c r="H32" s="112">
        <v>1.4816828643924442</v>
      </c>
      <c r="I32" s="113">
        <v>24.045513492281835</v>
      </c>
      <c r="J32" s="111">
        <v>-5.0502651085879702E-3</v>
      </c>
      <c r="K32" t="s">
        <v>158</v>
      </c>
      <c r="L32" s="7" t="s">
        <v>159</v>
      </c>
      <c r="M32" s="112">
        <v>0.43097334462320064</v>
      </c>
    </row>
    <row r="33" spans="2:13">
      <c r="B33" s="1"/>
      <c r="C33" t="s">
        <v>158</v>
      </c>
      <c r="D33" s="7" t="s">
        <v>160</v>
      </c>
      <c r="E33" s="122">
        <v>657</v>
      </c>
      <c r="F33" s="112">
        <v>1.4918619723085615</v>
      </c>
      <c r="G33" s="113">
        <v>20.498348084361282</v>
      </c>
      <c r="H33" s="112">
        <v>1.7719660783760924</v>
      </c>
      <c r="I33" s="113">
        <v>17.892271372048366</v>
      </c>
      <c r="J33" s="111">
        <v>0.14565376626157023</v>
      </c>
      <c r="K33" t="s">
        <v>161</v>
      </c>
      <c r="L33" s="7" t="s">
        <v>162</v>
      </c>
      <c r="M33" s="112">
        <v>0.43146629796839725</v>
      </c>
    </row>
    <row r="34" spans="2:13">
      <c r="B34" s="93"/>
      <c r="C34" t="s">
        <v>161</v>
      </c>
      <c r="D34" s="7" t="s">
        <v>163</v>
      </c>
      <c r="E34" s="122">
        <v>724</v>
      </c>
      <c r="F34" s="112">
        <v>2.0149502119242726</v>
      </c>
      <c r="G34" s="113">
        <v>17.596720331340226</v>
      </c>
      <c r="H34" s="112">
        <v>2.0882600845308534</v>
      </c>
      <c r="I34" s="113">
        <v>17.089231018690253</v>
      </c>
      <c r="J34" s="111">
        <v>2.969643935967281E-2</v>
      </c>
      <c r="K34" t="s">
        <v>164</v>
      </c>
      <c r="L34" s="7" t="s">
        <v>165</v>
      </c>
      <c r="M34" s="112">
        <v>0.47591695173581716</v>
      </c>
    </row>
    <row r="35" spans="2:13">
      <c r="B35" s="93"/>
      <c r="C35" t="s">
        <v>164</v>
      </c>
      <c r="D35" s="7" t="s">
        <v>166</v>
      </c>
      <c r="E35" s="122">
        <v>617</v>
      </c>
      <c r="F35" s="112">
        <v>1.1934539287733181</v>
      </c>
      <c r="G35" s="113">
        <v>21.713212863649431</v>
      </c>
      <c r="H35" s="112">
        <v>1.2814291319052986</v>
      </c>
      <c r="I35" s="113">
        <v>20.647791129160446</v>
      </c>
      <c r="J35" s="111">
        <v>5.1599792337317485E-2</v>
      </c>
      <c r="K35" t="s">
        <v>167</v>
      </c>
      <c r="L35" s="7" t="s">
        <v>168</v>
      </c>
      <c r="M35" s="112">
        <v>0.54708050804403041</v>
      </c>
    </row>
    <row r="36" spans="2:13">
      <c r="B36" s="93"/>
      <c r="C36" t="s">
        <v>167</v>
      </c>
      <c r="D36" s="7" t="s">
        <v>169</v>
      </c>
      <c r="E36" s="122">
        <v>536</v>
      </c>
      <c r="F36" s="112">
        <v>1.6588364499717354</v>
      </c>
      <c r="G36" s="113">
        <v>15.365219900976907</v>
      </c>
      <c r="H36" s="112">
        <v>1.8157799323562571</v>
      </c>
      <c r="I36" s="113">
        <v>14.29344647546098</v>
      </c>
      <c r="J36" s="111">
        <v>7.4983554691022247E-2</v>
      </c>
      <c r="K36" t="s">
        <v>170</v>
      </c>
      <c r="L36" s="7" t="s">
        <v>171</v>
      </c>
      <c r="M36" s="112">
        <v>0.32132400675295442</v>
      </c>
    </row>
    <row r="37" spans="2:13">
      <c r="B37" s="93"/>
      <c r="C37" t="s">
        <v>170</v>
      </c>
      <c r="D37" s="7" t="s">
        <v>172</v>
      </c>
      <c r="E37" s="122">
        <v>488</v>
      </c>
      <c r="F37" s="112">
        <v>1.3756173971830985</v>
      </c>
      <c r="G37" s="113">
        <v>16.127804954972515</v>
      </c>
      <c r="H37" s="112">
        <v>1.3892798650927487</v>
      </c>
      <c r="I37" s="113">
        <v>16.007342259714374</v>
      </c>
      <c r="J37" s="111">
        <v>7.5254650836891201E-3</v>
      </c>
      <c r="K37" t="s">
        <v>173</v>
      </c>
      <c r="L37" s="7" t="s">
        <v>174</v>
      </c>
      <c r="M37" s="112">
        <v>0.55843749152542366</v>
      </c>
    </row>
    <row r="38" spans="2:13">
      <c r="B38" s="93"/>
      <c r="C38" t="s">
        <v>173</v>
      </c>
      <c r="D38" s="7" t="s">
        <v>175</v>
      </c>
      <c r="E38" s="122">
        <v>709</v>
      </c>
      <c r="F38" s="112">
        <v>1.1061081447963801</v>
      </c>
      <c r="G38" s="113">
        <v>26.244230383339989</v>
      </c>
      <c r="H38" s="112">
        <v>1.2392114221218962</v>
      </c>
      <c r="I38" s="113">
        <v>24.252707360329115</v>
      </c>
      <c r="J38" s="111">
        <v>8.2115493063197986E-2</v>
      </c>
      <c r="K38" t="s">
        <v>176</v>
      </c>
      <c r="L38" s="7" t="s">
        <v>177</v>
      </c>
      <c r="M38" s="112">
        <v>3.9699152542372889</v>
      </c>
    </row>
    <row r="39" spans="2:13">
      <c r="B39" s="93"/>
      <c r="D39" s="103" t="s">
        <v>178</v>
      </c>
      <c r="E39" s="104" t="s">
        <v>97</v>
      </c>
      <c r="F39" s="61" t="s">
        <v>98</v>
      </c>
      <c r="G39" s="105" t="s">
        <v>99</v>
      </c>
      <c r="H39" s="61" t="s">
        <v>98</v>
      </c>
      <c r="I39" s="105" t="s">
        <v>99</v>
      </c>
      <c r="J39" s="106" t="s">
        <v>100</v>
      </c>
      <c r="K39" t="s">
        <v>179</v>
      </c>
      <c r="L39" s="7" t="s">
        <v>180</v>
      </c>
      <c r="M39" s="112">
        <v>1.1106231454005933</v>
      </c>
    </row>
    <row r="40" spans="2:13">
      <c r="B40" s="93"/>
      <c r="C40" t="s">
        <v>179</v>
      </c>
      <c r="D40" s="7" t="s">
        <v>181</v>
      </c>
      <c r="E40" s="122">
        <v>687</v>
      </c>
      <c r="F40" s="112">
        <v>1.1927319709953856</v>
      </c>
      <c r="G40" s="113">
        <v>18.962015966984882</v>
      </c>
      <c r="H40" s="112">
        <v>1.5068906596306069</v>
      </c>
      <c r="I40" s="113">
        <v>16.567669382312612</v>
      </c>
      <c r="J40" s="111">
        <v>0.14451921567365633</v>
      </c>
      <c r="K40" t="s">
        <v>182</v>
      </c>
      <c r="L40" s="7" t="s">
        <v>183</v>
      </c>
      <c r="M40" s="112">
        <v>1.0209974333662388</v>
      </c>
    </row>
    <row r="41" spans="2:13">
      <c r="B41" s="93"/>
      <c r="C41" t="s">
        <v>182</v>
      </c>
      <c r="D41" s="7" t="s">
        <v>184</v>
      </c>
      <c r="E41" s="122">
        <v>689</v>
      </c>
      <c r="F41" s="112">
        <v>0.60000612631578942</v>
      </c>
      <c r="G41" s="113">
        <v>26.137852263551558</v>
      </c>
      <c r="H41" s="112">
        <v>0.61731472811059906</v>
      </c>
      <c r="I41" s="113">
        <v>25.854905733760322</v>
      </c>
      <c r="J41" s="111">
        <v>1.0943630299985019E-2</v>
      </c>
      <c r="K41" t="s">
        <v>185</v>
      </c>
      <c r="L41" s="7" t="s">
        <v>186</v>
      </c>
      <c r="M41" s="112">
        <v>0.94221884427032332</v>
      </c>
    </row>
    <row r="42" spans="2:13">
      <c r="B42" s="93"/>
      <c r="C42" t="s">
        <v>185</v>
      </c>
      <c r="D42" s="7" t="s">
        <v>187</v>
      </c>
      <c r="E42" s="122">
        <v>1779</v>
      </c>
      <c r="F42" s="112">
        <v>1.7542238014369693</v>
      </c>
      <c r="G42" s="113">
        <v>39.697332399062176</v>
      </c>
      <c r="H42" s="112">
        <v>1.9375716971279373</v>
      </c>
      <c r="I42" s="113">
        <v>37.163233559752022</v>
      </c>
      <c r="J42" s="111">
        <v>6.8188330147207488E-2</v>
      </c>
      <c r="K42" t="s">
        <v>188</v>
      </c>
      <c r="L42" s="7" t="s">
        <v>189</v>
      </c>
      <c r="M42" s="112">
        <v>0.92702487614080831</v>
      </c>
    </row>
    <row r="43" spans="2:13">
      <c r="C43" t="s">
        <v>188</v>
      </c>
      <c r="D43" s="7" t="s">
        <v>190</v>
      </c>
      <c r="E43" s="122">
        <v>2036</v>
      </c>
      <c r="F43" s="112">
        <v>1.5880839037085233</v>
      </c>
      <c r="G43" s="113">
        <v>49.08328448649597</v>
      </c>
      <c r="H43" s="112">
        <v>1.6499625342913131</v>
      </c>
      <c r="I43" s="113">
        <v>47.89255450594446</v>
      </c>
      <c r="J43" s="111">
        <v>2.4862528065896283E-2</v>
      </c>
      <c r="K43" t="s">
        <v>191</v>
      </c>
      <c r="L43" s="7" t="s">
        <v>192</v>
      </c>
      <c r="M43" s="112">
        <v>0.87446931596091193</v>
      </c>
    </row>
    <row r="44" spans="2:13">
      <c r="C44" t="s">
        <v>191</v>
      </c>
      <c r="D44" s="7" t="s">
        <v>193</v>
      </c>
      <c r="E44" s="122">
        <v>592</v>
      </c>
      <c r="F44" s="112">
        <v>0.65920529863370203</v>
      </c>
      <c r="G44" s="113">
        <v>32.395754811496381</v>
      </c>
      <c r="H44" s="112">
        <v>0.60242385909980434</v>
      </c>
      <c r="I44" s="113">
        <v>34.165064217194207</v>
      </c>
      <c r="J44" s="111">
        <v>-5.1787094397070854E-2</v>
      </c>
      <c r="K44" t="s">
        <v>279</v>
      </c>
      <c r="L44" s="7"/>
      <c r="M44" s="112"/>
    </row>
    <row r="45" spans="2:13">
      <c r="D45" s="103" t="s">
        <v>246</v>
      </c>
      <c r="E45" s="104" t="s">
        <v>97</v>
      </c>
      <c r="F45" s="61" t="s">
        <v>98</v>
      </c>
      <c r="G45" s="105" t="s">
        <v>99</v>
      </c>
      <c r="H45" s="61" t="s">
        <v>98</v>
      </c>
      <c r="I45" s="105" t="s">
        <v>99</v>
      </c>
      <c r="J45" s="106" t="s">
        <v>100</v>
      </c>
      <c r="K45" t="s">
        <v>247</v>
      </c>
      <c r="L45" s="7" t="s">
        <v>183</v>
      </c>
      <c r="M45" s="112">
        <v>1.0554408217522659</v>
      </c>
    </row>
    <row r="46" spans="2:13">
      <c r="D46" s="7" t="s">
        <v>248</v>
      </c>
      <c r="E46" s="122">
        <v>686</v>
      </c>
      <c r="F46" s="112">
        <v>1.1791325853658536</v>
      </c>
      <c r="G46" s="113">
        <v>19.143067060192589</v>
      </c>
      <c r="H46" s="112">
        <v>2.0045999999999999</v>
      </c>
      <c r="I46" s="113">
        <v>13.83253648897416</v>
      </c>
      <c r="J46" s="111">
        <v>0.3839158910190783</v>
      </c>
      <c r="K46" t="s">
        <v>249</v>
      </c>
      <c r="L46" s="7" t="s">
        <v>250</v>
      </c>
      <c r="M46" s="112">
        <v>0.80044424661654134</v>
      </c>
    </row>
    <row r="47" spans="2:13">
      <c r="D47" s="7" t="s">
        <v>251</v>
      </c>
      <c r="E47" s="122">
        <v>914</v>
      </c>
      <c r="F47" s="112">
        <v>0.78035083636363634</v>
      </c>
      <c r="G47" s="113">
        <v>32.102214376917416</v>
      </c>
      <c r="H47" s="112">
        <v>0.88139190361445774</v>
      </c>
      <c r="I47" s="113">
        <v>30.309487762094101</v>
      </c>
      <c r="J47" s="111">
        <v>5.9147374211495185E-2</v>
      </c>
      <c r="K47" t="s">
        <v>252</v>
      </c>
      <c r="L47" s="7" t="s">
        <v>253</v>
      </c>
      <c r="M47" s="112">
        <v>0.81623162706766916</v>
      </c>
    </row>
    <row r="48" spans="2:13">
      <c r="D48" s="7" t="s">
        <v>254</v>
      </c>
      <c r="E48" s="122">
        <v>916</v>
      </c>
      <c r="F48" s="112">
        <v>0.78153513513513517</v>
      </c>
      <c r="G48" s="113">
        <v>34.568797326474105</v>
      </c>
      <c r="H48" s="112">
        <v>0.80193556626506024</v>
      </c>
      <c r="I48" s="113">
        <v>34.13084789257838</v>
      </c>
      <c r="J48" s="111">
        <v>1.283148415398605E-2</v>
      </c>
      <c r="K48" t="s">
        <v>255</v>
      </c>
      <c r="L48" s="7" t="s">
        <v>256</v>
      </c>
      <c r="M48" s="112">
        <v>0.87727589189189181</v>
      </c>
    </row>
    <row r="49" spans="2:13">
      <c r="D49" s="7" t="s">
        <v>257</v>
      </c>
      <c r="E49" s="122">
        <v>1259</v>
      </c>
      <c r="F49" s="112">
        <v>1.2350689729729731</v>
      </c>
      <c r="G49" s="113">
        <v>36.285510203359429</v>
      </c>
      <c r="H49" s="112">
        <v>1.242648</v>
      </c>
      <c r="I49" s="113">
        <v>36.153889340462676</v>
      </c>
      <c r="J49" s="111">
        <v>3.6405727100969898E-3</v>
      </c>
      <c r="K49" t="s">
        <v>258</v>
      </c>
      <c r="L49" s="7" t="s">
        <v>259</v>
      </c>
      <c r="M49" s="112">
        <v>0.82361081081081089</v>
      </c>
    </row>
    <row r="50" spans="2:13">
      <c r="D50" s="7" t="s">
        <v>260</v>
      </c>
      <c r="E50" s="122">
        <v>651</v>
      </c>
      <c r="F50" s="112">
        <v>0.6591148108108108</v>
      </c>
      <c r="G50" s="113">
        <v>25.875120932110224</v>
      </c>
      <c r="H50" s="112">
        <v>0.64242162162162164</v>
      </c>
      <c r="I50" s="113">
        <v>26.164456067459188</v>
      </c>
      <c r="J50" s="111">
        <v>-1.1058327931716905E-2</v>
      </c>
      <c r="K50" t="s">
        <v>261</v>
      </c>
      <c r="L50" s="7" t="s">
        <v>262</v>
      </c>
      <c r="M50" s="112">
        <v>0.94626875675675681</v>
      </c>
    </row>
    <row r="51" spans="2:13">
      <c r="D51" s="7" t="s">
        <v>263</v>
      </c>
      <c r="E51" s="122">
        <v>1419</v>
      </c>
      <c r="F51" s="112">
        <v>1.6323904864864864</v>
      </c>
      <c r="G51" s="113">
        <v>33.821545390966534</v>
      </c>
      <c r="H51" s="112">
        <v>1.4741197837837836</v>
      </c>
      <c r="I51" s="113">
        <v>36.09065289003621</v>
      </c>
      <c r="J51" s="111">
        <v>-6.2872442512563298E-2</v>
      </c>
      <c r="K51" t="s">
        <v>264</v>
      </c>
      <c r="L51" s="246" t="s">
        <v>265</v>
      </c>
      <c r="M51" s="112" t="s">
        <v>373</v>
      </c>
    </row>
    <row r="52" spans="2:13">
      <c r="D52" s="7" t="s">
        <v>266</v>
      </c>
      <c r="E52" s="122">
        <v>825</v>
      </c>
      <c r="F52" s="112">
        <v>1.5020964324324324</v>
      </c>
      <c r="G52" s="113">
        <v>20.467202216900859</v>
      </c>
      <c r="H52" s="112">
        <v>1.5519554594594593</v>
      </c>
      <c r="I52" s="113">
        <v>20.053780451944789</v>
      </c>
      <c r="J52" s="111">
        <v>2.0615652292931053E-2</v>
      </c>
      <c r="K52" t="s">
        <v>267</v>
      </c>
    </row>
    <row r="53" spans="2:13">
      <c r="B53" s="93"/>
      <c r="C53" t="s">
        <v>273</v>
      </c>
      <c r="D53" s="103" t="s">
        <v>281</v>
      </c>
      <c r="E53" s="104" t="s">
        <v>97</v>
      </c>
      <c r="F53" s="61" t="s">
        <v>98</v>
      </c>
      <c r="G53" s="105" t="s">
        <v>99</v>
      </c>
      <c r="H53" s="61" t="s">
        <v>98</v>
      </c>
      <c r="I53" s="105" t="s">
        <v>99</v>
      </c>
      <c r="J53" s="106" t="s">
        <v>100</v>
      </c>
      <c r="K53" t="s">
        <v>282</v>
      </c>
      <c r="L53" s="7" t="s">
        <v>280</v>
      </c>
      <c r="M53" s="112">
        <v>2.4968630747353449</v>
      </c>
    </row>
    <row r="54" spans="2:13">
      <c r="B54" s="93"/>
      <c r="D54" s="7" t="s">
        <v>284</v>
      </c>
      <c r="E54" s="122">
        <v>716</v>
      </c>
      <c r="F54" s="112">
        <v>1.3872736010116977</v>
      </c>
      <c r="G54" s="113">
        <v>17.827350356610559</v>
      </c>
      <c r="H54" s="112">
        <v>1.3107734175615919</v>
      </c>
      <c r="I54" s="113">
        <v>18.411847471773896</v>
      </c>
      <c r="J54" s="111">
        <v>-3.1745706999767087E-2</v>
      </c>
      <c r="K54" t="s">
        <v>285</v>
      </c>
      <c r="L54" s="7" t="s">
        <v>283</v>
      </c>
      <c r="M54" s="112">
        <v>1.0467487500000001</v>
      </c>
    </row>
    <row r="55" spans="2:13">
      <c r="B55" s="93"/>
      <c r="C55" t="s">
        <v>279</v>
      </c>
      <c r="D55" s="7" t="s">
        <v>287</v>
      </c>
      <c r="E55" s="122">
        <v>405</v>
      </c>
      <c r="F55" s="112">
        <v>0.52257675035528184</v>
      </c>
      <c r="G55" s="113">
        <v>15.690820196643497</v>
      </c>
      <c r="H55" s="112">
        <v>0.56101209654519635</v>
      </c>
      <c r="I55" s="113">
        <v>15.310832978483621</v>
      </c>
      <c r="J55" s="111">
        <v>2.4818193673320943E-2</v>
      </c>
      <c r="K55" t="s">
        <v>288</v>
      </c>
      <c r="L55" s="7" t="s">
        <v>286</v>
      </c>
      <c r="M55" s="112">
        <v>1.0054501751617484</v>
      </c>
    </row>
    <row r="56" spans="2:13">
      <c r="B56" s="1"/>
      <c r="C56" t="s">
        <v>282</v>
      </c>
      <c r="D56" s="7" t="s">
        <v>290</v>
      </c>
      <c r="E56" s="122">
        <v>488</v>
      </c>
      <c r="F56" s="112">
        <v>0.57052531733501743</v>
      </c>
      <c r="G56" s="113">
        <v>18.588623577146258</v>
      </c>
      <c r="H56" s="112">
        <v>0.58755634069400631</v>
      </c>
      <c r="I56" s="113">
        <v>18.389788211240983</v>
      </c>
      <c r="J56" s="111">
        <v>1.0812270572193583E-2</v>
      </c>
      <c r="K56" t="s">
        <v>291</v>
      </c>
      <c r="L56" s="7" t="s">
        <v>289</v>
      </c>
      <c r="M56" s="112">
        <v>1.0038131312174325</v>
      </c>
    </row>
    <row r="57" spans="2:13">
      <c r="B57" s="1"/>
      <c r="C57" t="s">
        <v>285</v>
      </c>
      <c r="D57" s="7" t="s">
        <v>293</v>
      </c>
      <c r="E57" s="122">
        <v>420</v>
      </c>
      <c r="F57" s="112">
        <v>0.59238864728192164</v>
      </c>
      <c r="G57" s="113">
        <v>15.700406650398303</v>
      </c>
      <c r="H57" s="112">
        <v>0.47664318081413698</v>
      </c>
      <c r="I57" s="113">
        <v>16.920604406003989</v>
      </c>
      <c r="J57" s="111">
        <v>-7.211313061445479E-2</v>
      </c>
      <c r="K57" t="s">
        <v>294</v>
      </c>
      <c r="L57" s="7" t="s">
        <v>292</v>
      </c>
      <c r="M57" s="112">
        <v>1.021517511054959</v>
      </c>
    </row>
    <row r="58" spans="2:13">
      <c r="B58" s="1"/>
      <c r="C58" t="s">
        <v>288</v>
      </c>
      <c r="D58" s="7" t="s">
        <v>296</v>
      </c>
      <c r="E58" s="122">
        <v>796</v>
      </c>
      <c r="F58" s="112">
        <v>1.0807329750237118</v>
      </c>
      <c r="G58" s="113">
        <v>23.032996034984752</v>
      </c>
      <c r="H58" s="112">
        <v>1.0768305459135374</v>
      </c>
      <c r="I58" s="113">
        <v>23.076426020579358</v>
      </c>
      <c r="J58" s="111">
        <v>-1.8820065791763652E-3</v>
      </c>
      <c r="K58" t="s">
        <v>297</v>
      </c>
      <c r="L58" s="7" t="s">
        <v>295</v>
      </c>
      <c r="M58" s="112">
        <v>0.96411055371509702</v>
      </c>
    </row>
    <row r="59" spans="2:13">
      <c r="B59" s="1"/>
      <c r="C59" t="s">
        <v>291</v>
      </c>
      <c r="D59" s="7" t="s">
        <v>299</v>
      </c>
      <c r="E59" s="122">
        <v>443</v>
      </c>
      <c r="F59" s="112">
        <v>0.38315503631196718</v>
      </c>
      <c r="G59" s="113">
        <v>19.857813337654918</v>
      </c>
      <c r="H59" s="112">
        <v>0.41182093316519547</v>
      </c>
      <c r="I59" s="113">
        <v>19.441451733850773</v>
      </c>
      <c r="J59" s="111">
        <v>2.141617866320078E-2</v>
      </c>
      <c r="K59" t="s">
        <v>300</v>
      </c>
      <c r="L59" s="7" t="s">
        <v>298</v>
      </c>
      <c r="M59" s="112">
        <v>0.94661128528623228</v>
      </c>
    </row>
    <row r="60" spans="2:13">
      <c r="B60" s="13"/>
      <c r="C60" t="s">
        <v>294</v>
      </c>
      <c r="D60" s="7" t="s">
        <v>302</v>
      </c>
      <c r="E60" s="122">
        <v>450</v>
      </c>
      <c r="F60" s="112">
        <v>0.42244340909090911</v>
      </c>
      <c r="G60" s="113">
        <v>17.622472214996773</v>
      </c>
      <c r="H60" s="112">
        <v>0.43526666246454465</v>
      </c>
      <c r="I60" s="113">
        <v>17.4762045217003</v>
      </c>
      <c r="J60" s="111">
        <v>8.3695343067684558E-3</v>
      </c>
      <c r="K60" t="s">
        <v>303</v>
      </c>
      <c r="L60" s="7" t="s">
        <v>301</v>
      </c>
      <c r="M60" s="112">
        <v>1.2727711625686322</v>
      </c>
    </row>
    <row r="61" spans="2:13">
      <c r="B61" s="1"/>
      <c r="C61" t="s">
        <v>297</v>
      </c>
      <c r="D61" s="7" t="s">
        <v>305</v>
      </c>
      <c r="E61" s="122">
        <v>556</v>
      </c>
      <c r="F61" s="112">
        <v>0.55371334397955929</v>
      </c>
      <c r="G61" s="113">
        <v>20.334145553779148</v>
      </c>
      <c r="H61" s="112">
        <v>0.7019023632038065</v>
      </c>
      <c r="I61" s="113">
        <v>18.649590496653772</v>
      </c>
      <c r="J61" s="111">
        <v>9.0326651270312253E-2</v>
      </c>
      <c r="K61" t="s">
        <v>306</v>
      </c>
      <c r="L61" s="7" t="s">
        <v>304</v>
      </c>
      <c r="M61" s="112">
        <v>0.90098255725190834</v>
      </c>
    </row>
    <row r="62" spans="2:13">
      <c r="B62" s="1"/>
      <c r="C62" t="s">
        <v>300</v>
      </c>
      <c r="D62" s="7" t="s">
        <v>308</v>
      </c>
      <c r="E62" s="122">
        <v>621</v>
      </c>
      <c r="F62" s="112">
        <v>0.52389571656559197</v>
      </c>
      <c r="G62" s="113">
        <v>26.07097611481317</v>
      </c>
      <c r="H62" s="112">
        <v>0.50094450713153715</v>
      </c>
      <c r="I62" s="113">
        <v>26.496484650165449</v>
      </c>
      <c r="J62" s="111">
        <v>-1.6059056171801367E-2</v>
      </c>
      <c r="K62" t="s">
        <v>309</v>
      </c>
      <c r="L62" s="7" t="s">
        <v>307</v>
      </c>
      <c r="M62" s="112">
        <v>0.90957698473282445</v>
      </c>
    </row>
    <row r="63" spans="2:13">
      <c r="B63" s="1"/>
      <c r="C63" t="s">
        <v>303</v>
      </c>
      <c r="D63" s="7" t="s">
        <v>311</v>
      </c>
      <c r="E63" s="122">
        <v>702</v>
      </c>
      <c r="F63" s="112">
        <v>0.53832168528566871</v>
      </c>
      <c r="G63" s="113">
        <v>29.674293589213175</v>
      </c>
      <c r="H63" s="112">
        <v>0.58236909033280515</v>
      </c>
      <c r="I63" s="113">
        <v>28.781151571185049</v>
      </c>
      <c r="J63" s="111">
        <v>3.1032184929053352E-2</v>
      </c>
      <c r="K63" t="s">
        <v>312</v>
      </c>
      <c r="L63" s="7" t="s">
        <v>310</v>
      </c>
      <c r="M63" s="112">
        <v>0.8526003818008272</v>
      </c>
    </row>
    <row r="64" spans="2:13">
      <c r="B64" s="1"/>
      <c r="C64" t="s">
        <v>306</v>
      </c>
      <c r="D64" s="7" t="s">
        <v>314</v>
      </c>
      <c r="E64" s="122">
        <v>472</v>
      </c>
      <c r="F64" s="112">
        <v>0.33810068965517243</v>
      </c>
      <c r="G64" s="113">
        <v>23.50550643204938</v>
      </c>
      <c r="H64" s="112">
        <v>0.32754087507926444</v>
      </c>
      <c r="I64" s="113">
        <v>23.713344678619453</v>
      </c>
      <c r="J64" s="111">
        <v>-8.764611208871953E-3</v>
      </c>
      <c r="K64" t="s">
        <v>315</v>
      </c>
      <c r="L64" s="7" t="s">
        <v>313</v>
      </c>
      <c r="M64" s="112">
        <v>0.88084638511095192</v>
      </c>
    </row>
    <row r="65" spans="2:13">
      <c r="B65" s="1"/>
      <c r="C65" t="s">
        <v>309</v>
      </c>
      <c r="D65" s="7" t="s">
        <v>317</v>
      </c>
      <c r="E65" s="122">
        <v>775</v>
      </c>
      <c r="F65" s="112">
        <v>0.78482045650438947</v>
      </c>
      <c r="G65" s="113">
        <v>26.990846961226104</v>
      </c>
      <c r="H65" s="112">
        <v>0.78886637920101466</v>
      </c>
      <c r="I65" s="113">
        <v>26.927608844108921</v>
      </c>
      <c r="J65" s="111">
        <v>2.348449039173417E-3</v>
      </c>
      <c r="K65" t="s">
        <v>318</v>
      </c>
      <c r="L65" s="7" t="s">
        <v>316</v>
      </c>
      <c r="M65" s="112">
        <v>0.99512521391443431</v>
      </c>
    </row>
    <row r="66" spans="2:13">
      <c r="B66" s="1"/>
      <c r="C66" t="s">
        <v>312</v>
      </c>
      <c r="D66" s="7" t="s">
        <v>320</v>
      </c>
      <c r="E66" s="122">
        <v>828</v>
      </c>
      <c r="F66" s="112">
        <v>1.7930064748432728</v>
      </c>
      <c r="G66" s="113">
        <v>17.254709506258294</v>
      </c>
      <c r="H66" s="112">
        <v>1.6323900954805857</v>
      </c>
      <c r="I66" s="113">
        <v>18.274128127208915</v>
      </c>
      <c r="J66" s="111">
        <v>-5.5784802090381391E-2</v>
      </c>
      <c r="K66" t="s">
        <v>321</v>
      </c>
      <c r="L66" s="7" t="s">
        <v>319</v>
      </c>
      <c r="M66" s="112">
        <v>1.1772897000476115</v>
      </c>
    </row>
    <row r="67" spans="2:13">
      <c r="B67" s="93"/>
      <c r="C67" t="s">
        <v>315</v>
      </c>
      <c r="D67" s="7" t="s">
        <v>323</v>
      </c>
      <c r="E67" s="122">
        <v>352</v>
      </c>
      <c r="F67" s="112">
        <v>0.54366367503598279</v>
      </c>
      <c r="G67" s="113">
        <v>12.945610829399964</v>
      </c>
      <c r="H67" s="112">
        <v>0.40270555993069779</v>
      </c>
      <c r="I67" s="113">
        <v>14.169904611033143</v>
      </c>
      <c r="J67" s="111">
        <v>-8.6400989649563664E-2</v>
      </c>
      <c r="K67" t="s">
        <v>324</v>
      </c>
      <c r="L67" s="7" t="s">
        <v>322</v>
      </c>
      <c r="M67" s="112">
        <v>2.9200896365656241</v>
      </c>
    </row>
    <row r="68" spans="2:13">
      <c r="C68" t="s">
        <v>318</v>
      </c>
      <c r="D68" s="103" t="s">
        <v>406</v>
      </c>
      <c r="E68" s="104" t="s">
        <v>97</v>
      </c>
      <c r="F68" s="61" t="s">
        <v>98</v>
      </c>
      <c r="G68" s="105" t="s">
        <v>99</v>
      </c>
      <c r="H68" s="61" t="s">
        <v>98</v>
      </c>
      <c r="I68" s="105" t="s">
        <v>99</v>
      </c>
      <c r="J68" s="106" t="s">
        <v>100</v>
      </c>
      <c r="K68" t="s">
        <v>326</v>
      </c>
      <c r="L68" s="7" t="s">
        <v>325</v>
      </c>
      <c r="M68" s="112">
        <v>0.9114918566775243</v>
      </c>
    </row>
    <row r="69" spans="2:13">
      <c r="D69" s="7" t="s">
        <v>328</v>
      </c>
      <c r="E69" s="122">
        <v>825</v>
      </c>
      <c r="F69" s="112">
        <v>1.032283253090436</v>
      </c>
      <c r="G69" s="113">
        <v>28.457182118962969</v>
      </c>
      <c r="H69" s="112">
        <v>1.2689471624266144</v>
      </c>
      <c r="I69" s="113">
        <v>25.049094444279874</v>
      </c>
      <c r="J69" s="111">
        <v>0.13605632260536082</v>
      </c>
      <c r="K69" t="s">
        <v>329</v>
      </c>
      <c r="L69" s="7" t="s">
        <v>327</v>
      </c>
      <c r="M69" s="112">
        <v>0.50285250000000004</v>
      </c>
    </row>
    <row r="70" spans="2:13">
      <c r="C70" t="s">
        <v>324</v>
      </c>
      <c r="D70" s="7" t="s">
        <v>331</v>
      </c>
      <c r="E70" s="122">
        <v>655</v>
      </c>
      <c r="F70" s="112">
        <v>1.5220743823146947</v>
      </c>
      <c r="G70" s="113">
        <v>18.475974488045441</v>
      </c>
      <c r="H70" s="112">
        <v>1.5726029726205997</v>
      </c>
      <c r="I70" s="113">
        <v>18.047264724500742</v>
      </c>
      <c r="J70" s="111">
        <v>2.3754833216508953E-2</v>
      </c>
      <c r="L70" s="7" t="s">
        <v>330</v>
      </c>
      <c r="M70" s="112">
        <v>9.3093656249999999</v>
      </c>
    </row>
    <row r="71" spans="2:13">
      <c r="C71" t="s">
        <v>326</v>
      </c>
    </row>
    <row r="73" spans="2:13">
      <c r="E73" s="125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Q6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332</v>
      </c>
      <c r="M5" s="219" t="str">
        <f>'Resumo Mensal'!$J$2</f>
        <v>Setembro de 2010</v>
      </c>
    </row>
    <row r="7" spans="1:17">
      <c r="B7" s="1"/>
      <c r="D7" s="241" t="s">
        <v>96</v>
      </c>
      <c r="E7" s="242"/>
      <c r="F7" s="242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D9" s="107" t="s">
        <v>407</v>
      </c>
      <c r="E9" s="108">
        <v>33617</v>
      </c>
      <c r="F9" s="109">
        <v>62.112990110096334</v>
      </c>
      <c r="G9" s="110">
        <v>32.473400434028328</v>
      </c>
      <c r="H9" s="109">
        <v>62.156805756640736</v>
      </c>
      <c r="I9" s="110">
        <v>32.450509247485009</v>
      </c>
      <c r="J9" s="111">
        <v>7.0541840711157988E-4</v>
      </c>
      <c r="L9" s="112">
        <v>62.134897933368535</v>
      </c>
      <c r="M9" s="110">
        <v>32.461950805213959</v>
      </c>
    </row>
    <row r="10" spans="1:17">
      <c r="D10" s="107" t="s">
        <v>408</v>
      </c>
      <c r="E10" s="108">
        <v>29794</v>
      </c>
      <c r="F10" s="109">
        <v>50.631546995259342</v>
      </c>
      <c r="G10" s="110">
        <v>35.306841407934421</v>
      </c>
      <c r="H10" s="109">
        <v>50.920857524535691</v>
      </c>
      <c r="I10" s="110">
        <v>35.106243038791007</v>
      </c>
      <c r="J10" s="111">
        <v>5.714036928467614E-3</v>
      </c>
      <c r="L10" s="112">
        <v>50.776202259897516</v>
      </c>
      <c r="M10" s="110">
        <v>35.206256483105641</v>
      </c>
    </row>
    <row r="11" spans="1:17">
      <c r="D11" s="227" t="s">
        <v>419</v>
      </c>
      <c r="E11" s="228">
        <v>19633</v>
      </c>
      <c r="F11" s="229">
        <v>41.271923645925717</v>
      </c>
      <c r="G11" s="230">
        <v>28.541921382341183</v>
      </c>
      <c r="H11" s="229">
        <v>41.671602574214894</v>
      </c>
      <c r="I11" s="230">
        <v>28.268171302077491</v>
      </c>
      <c r="J11" s="231">
        <v>9.6840392446460033E-3</v>
      </c>
      <c r="K11" s="232"/>
      <c r="L11" s="233">
        <v>41.471763110070306</v>
      </c>
      <c r="M11" s="230">
        <v>28.404386784172171</v>
      </c>
    </row>
    <row r="12" spans="1:17">
      <c r="D12" s="225" t="s">
        <v>404</v>
      </c>
      <c r="E12" s="220"/>
      <c r="F12" s="221"/>
      <c r="G12" s="222"/>
      <c r="H12" s="221"/>
      <c r="I12" s="222"/>
      <c r="J12" s="223"/>
      <c r="L12" s="224"/>
      <c r="M12" s="222"/>
    </row>
    <row r="13" spans="1:17">
      <c r="F13" s="117"/>
      <c r="Q13" s="118"/>
    </row>
    <row r="14" spans="1:17">
      <c r="D14" s="119" t="s">
        <v>105</v>
      </c>
      <c r="E14" s="119"/>
      <c r="F14" s="119"/>
      <c r="G14" s="119"/>
      <c r="H14" s="119"/>
      <c r="I14" s="119"/>
      <c r="J14" s="119"/>
      <c r="L14" s="102" t="s">
        <v>106</v>
      </c>
      <c r="M14" s="102"/>
    </row>
    <row r="15" spans="1:17">
      <c r="B15" s="1"/>
      <c r="D15" s="103" t="s">
        <v>107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108</v>
      </c>
    </row>
    <row r="16" spans="1:17">
      <c r="B16" s="1"/>
      <c r="C16" t="s">
        <v>109</v>
      </c>
      <c r="D16" s="7" t="s">
        <v>110</v>
      </c>
      <c r="E16" s="122">
        <v>1166</v>
      </c>
      <c r="F16" s="112">
        <v>2.0838103703703705</v>
      </c>
      <c r="G16" s="113">
        <v>16.431636066948354</v>
      </c>
      <c r="H16" s="112">
        <v>1.898568791208791</v>
      </c>
      <c r="I16" s="113">
        <v>17.179063378472396</v>
      </c>
      <c r="J16" s="111">
        <v>-4.3508036209975565E-2</v>
      </c>
      <c r="K16" t="s">
        <v>109</v>
      </c>
      <c r="L16" s="7" t="s">
        <v>111</v>
      </c>
      <c r="M16" s="112">
        <v>3.9422497959183671</v>
      </c>
    </row>
    <row r="17" spans="2:13">
      <c r="B17" s="1"/>
      <c r="C17" t="s">
        <v>112</v>
      </c>
      <c r="D17" s="7" t="s">
        <v>113</v>
      </c>
      <c r="E17" s="122">
        <v>951</v>
      </c>
      <c r="F17" s="112">
        <v>0.98042651162790695</v>
      </c>
      <c r="G17" s="113">
        <v>19.031497904940835</v>
      </c>
      <c r="H17" s="112">
        <v>0.93684845953002616</v>
      </c>
      <c r="I17" s="113">
        <v>19.312196795578867</v>
      </c>
      <c r="J17" s="111">
        <v>-1.4534798583985653E-2</v>
      </c>
      <c r="K17" t="s">
        <v>112</v>
      </c>
      <c r="L17" s="7" t="s">
        <v>114</v>
      </c>
      <c r="M17" s="112">
        <v>3.2750768694642076</v>
      </c>
    </row>
    <row r="18" spans="2:13">
      <c r="B18" s="93"/>
      <c r="C18" t="s">
        <v>115</v>
      </c>
      <c r="D18" s="7" t="s">
        <v>116</v>
      </c>
      <c r="E18" s="122">
        <v>574</v>
      </c>
      <c r="F18" s="112">
        <v>0.44191230590961755</v>
      </c>
      <c r="G18" s="113">
        <v>28.479976307614628</v>
      </c>
      <c r="H18" s="112">
        <v>0.43388298057407948</v>
      </c>
      <c r="I18" s="113">
        <v>28.670341879483914</v>
      </c>
      <c r="J18" s="111">
        <v>-6.6398082265460845E-3</v>
      </c>
      <c r="K18" t="s">
        <v>115</v>
      </c>
      <c r="L18" s="7" t="s">
        <v>117</v>
      </c>
      <c r="M18" s="112">
        <v>0.7604451992464859</v>
      </c>
    </row>
    <row r="19" spans="2:13">
      <c r="B19" s="1"/>
      <c r="C19" t="s">
        <v>118</v>
      </c>
      <c r="D19" s="7" t="s">
        <v>119</v>
      </c>
      <c r="E19" s="122">
        <v>680</v>
      </c>
      <c r="F19" s="112">
        <v>0.61254636521739136</v>
      </c>
      <c r="G19" s="113">
        <v>29.03332526335225</v>
      </c>
      <c r="H19" s="112">
        <v>0.617216501305483</v>
      </c>
      <c r="I19" s="113">
        <v>28.937159154084799</v>
      </c>
      <c r="J19" s="111">
        <v>3.3232740213158252E-3</v>
      </c>
      <c r="K19" t="s">
        <v>118</v>
      </c>
      <c r="L19" s="7" t="s">
        <v>120</v>
      </c>
      <c r="M19" s="112">
        <v>0.77427152675076116</v>
      </c>
    </row>
    <row r="20" spans="2:13">
      <c r="B20" s="1"/>
      <c r="C20" t="s">
        <v>121</v>
      </c>
      <c r="D20" s="7" t="s">
        <v>122</v>
      </c>
      <c r="E20" s="122">
        <v>452</v>
      </c>
      <c r="F20" s="112">
        <v>0.3832231286210892</v>
      </c>
      <c r="G20" s="113">
        <v>20.466157177502055</v>
      </c>
      <c r="H20" s="112">
        <v>0.36990706639605681</v>
      </c>
      <c r="I20" s="113">
        <v>20.673909093675963</v>
      </c>
      <c r="J20" s="111">
        <v>-1.0048990504532007E-2</v>
      </c>
      <c r="K20" t="s">
        <v>121</v>
      </c>
      <c r="L20" s="7" t="s">
        <v>123</v>
      </c>
      <c r="M20" s="112">
        <v>0.8111990957832198</v>
      </c>
    </row>
    <row r="21" spans="2:13">
      <c r="B21" s="1"/>
      <c r="C21" t="s">
        <v>124</v>
      </c>
      <c r="D21" s="7" t="s">
        <v>125</v>
      </c>
      <c r="E21" s="122">
        <v>857</v>
      </c>
      <c r="F21" s="112">
        <v>1.2464633255269322</v>
      </c>
      <c r="G21" s="113">
        <v>23.320076549768384</v>
      </c>
      <c r="H21" s="112">
        <v>1.2970490676416819</v>
      </c>
      <c r="I21" s="113">
        <v>22.797072436789232</v>
      </c>
      <c r="J21" s="111">
        <v>2.2941722645717588E-2</v>
      </c>
      <c r="K21" t="s">
        <v>124</v>
      </c>
      <c r="L21" s="7" t="s">
        <v>126</v>
      </c>
      <c r="M21" s="112">
        <v>1.3585317418459402</v>
      </c>
    </row>
    <row r="22" spans="2:13">
      <c r="B22" s="1"/>
      <c r="C22" t="s">
        <v>127</v>
      </c>
      <c r="D22" s="7" t="s">
        <v>128</v>
      </c>
      <c r="E22" s="122">
        <v>461</v>
      </c>
      <c r="F22" s="112">
        <v>0.3911073723653396</v>
      </c>
      <c r="G22" s="113">
        <v>22.390019660506447</v>
      </c>
      <c r="H22" s="112">
        <v>0.38493970749542955</v>
      </c>
      <c r="I22" s="113">
        <v>22.502364004444665</v>
      </c>
      <c r="J22" s="111">
        <v>-4.9925574004592299E-3</v>
      </c>
      <c r="K22" t="s">
        <v>127</v>
      </c>
      <c r="L22" s="7" t="s">
        <v>129</v>
      </c>
      <c r="M22" s="112">
        <v>0.84442392782789732</v>
      </c>
    </row>
    <row r="23" spans="2:13">
      <c r="B23" s="1"/>
      <c r="C23" t="s">
        <v>130</v>
      </c>
      <c r="D23" s="7" t="s">
        <v>131</v>
      </c>
      <c r="E23" s="122">
        <v>627</v>
      </c>
      <c r="F23" s="112">
        <v>0.6285679194945003</v>
      </c>
      <c r="G23" s="113">
        <v>24.981499797284179</v>
      </c>
      <c r="H23" s="112">
        <v>0.67089063742289246</v>
      </c>
      <c r="I23" s="113">
        <v>24.298603770109928</v>
      </c>
      <c r="J23" s="111">
        <v>2.8104331986938735E-2</v>
      </c>
      <c r="K23" t="s">
        <v>130</v>
      </c>
      <c r="L23" s="7" t="s">
        <v>132</v>
      </c>
      <c r="M23" s="112">
        <v>0.8441050265895953</v>
      </c>
    </row>
    <row r="24" spans="2:13">
      <c r="B24" s="1"/>
      <c r="C24" t="s">
        <v>133</v>
      </c>
      <c r="D24" s="7" t="s">
        <v>134</v>
      </c>
      <c r="E24" s="122">
        <v>872</v>
      </c>
      <c r="F24" s="112">
        <v>1.1693928949216006</v>
      </c>
      <c r="G24" s="113">
        <v>25.633110531953324</v>
      </c>
      <c r="H24" s="112">
        <v>1.1061285812200137</v>
      </c>
      <c r="I24" s="113">
        <v>26.453023379912548</v>
      </c>
      <c r="J24" s="111">
        <v>-3.0995052481669672E-2</v>
      </c>
      <c r="K24" t="s">
        <v>133</v>
      </c>
      <c r="L24" s="7" t="s">
        <v>135</v>
      </c>
      <c r="M24" s="112">
        <v>0.91058791213872836</v>
      </c>
    </row>
    <row r="25" spans="2:13">
      <c r="B25" s="1"/>
      <c r="C25" t="s">
        <v>136</v>
      </c>
      <c r="D25" s="7" t="s">
        <v>137</v>
      </c>
      <c r="E25" s="122">
        <v>965</v>
      </c>
      <c r="F25" s="112">
        <v>0.9104752082358446</v>
      </c>
      <c r="G25" s="113">
        <v>33.477729003212097</v>
      </c>
      <c r="H25" s="112">
        <v>0.92013105527638206</v>
      </c>
      <c r="I25" s="113">
        <v>33.291860471154337</v>
      </c>
      <c r="J25" s="111">
        <v>5.5830022542238122E-3</v>
      </c>
      <c r="K25" t="s">
        <v>136</v>
      </c>
      <c r="L25" s="7" t="s">
        <v>138</v>
      </c>
      <c r="M25" s="112">
        <v>0.83284643550624149</v>
      </c>
    </row>
    <row r="26" spans="2:13">
      <c r="B26" s="13"/>
      <c r="C26" t="s">
        <v>139</v>
      </c>
      <c r="D26" s="7" t="s">
        <v>140</v>
      </c>
      <c r="E26" s="122">
        <v>621</v>
      </c>
      <c r="F26" s="112">
        <v>0.49180110435189522</v>
      </c>
      <c r="G26" s="113">
        <v>28.877734429785143</v>
      </c>
      <c r="H26" s="112">
        <v>0.50198636820465969</v>
      </c>
      <c r="I26" s="113">
        <v>28.651561384435702</v>
      </c>
      <c r="J26" s="111">
        <v>7.8939169253200436E-3</v>
      </c>
      <c r="K26" t="s">
        <v>139</v>
      </c>
      <c r="L26" s="7" t="s">
        <v>141</v>
      </c>
      <c r="M26" s="112">
        <v>0.80521914008321782</v>
      </c>
    </row>
    <row r="27" spans="2:13">
      <c r="B27" s="13"/>
      <c r="C27" t="s">
        <v>142</v>
      </c>
      <c r="D27" s="7" t="s">
        <v>143</v>
      </c>
      <c r="E27" s="122">
        <v>744</v>
      </c>
      <c r="F27" s="112">
        <v>0.61387911069506196</v>
      </c>
      <c r="G27" s="113">
        <v>30.977915410433095</v>
      </c>
      <c r="H27" s="112">
        <v>0.59941143248800532</v>
      </c>
      <c r="I27" s="113">
        <v>31.292082954474655</v>
      </c>
      <c r="J27" s="111">
        <v>-1.0039841211549438E-2</v>
      </c>
      <c r="K27" t="s">
        <v>142</v>
      </c>
      <c r="L27" s="7" t="s">
        <v>144</v>
      </c>
      <c r="M27" s="112">
        <v>0.79171349826589599</v>
      </c>
    </row>
    <row r="28" spans="2:13">
      <c r="B28" s="1"/>
      <c r="C28" t="s">
        <v>145</v>
      </c>
      <c r="D28" s="7" t="s">
        <v>146</v>
      </c>
      <c r="E28" s="122">
        <v>675</v>
      </c>
      <c r="F28" s="112">
        <v>0.8322148560730166</v>
      </c>
      <c r="G28" s="113">
        <v>22.502533585330998</v>
      </c>
      <c r="H28" s="112">
        <v>0.79683212425765193</v>
      </c>
      <c r="I28" s="113">
        <v>22.953788698007042</v>
      </c>
      <c r="J28" s="111">
        <v>-1.9659286691753208E-2</v>
      </c>
      <c r="K28" t="s">
        <v>145</v>
      </c>
      <c r="L28" s="7" t="s">
        <v>147</v>
      </c>
      <c r="M28" s="112">
        <v>0.86258147266211993</v>
      </c>
    </row>
    <row r="29" spans="2:13">
      <c r="B29" s="93"/>
      <c r="D29" s="103" t="s">
        <v>178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179</v>
      </c>
      <c r="L29" s="7" t="s">
        <v>180</v>
      </c>
      <c r="M29" s="112">
        <v>1.2202091303334111</v>
      </c>
    </row>
    <row r="30" spans="2:13">
      <c r="B30" s="93"/>
      <c r="C30" t="s">
        <v>179</v>
      </c>
      <c r="D30" s="7" t="s">
        <v>181</v>
      </c>
      <c r="E30" s="122">
        <v>687</v>
      </c>
      <c r="F30" s="112">
        <v>1.1998894205607475</v>
      </c>
      <c r="G30" s="113">
        <v>21.023218175320853</v>
      </c>
      <c r="H30" s="112">
        <v>1.4837307026523967</v>
      </c>
      <c r="I30" s="113">
        <v>18.364641316261036</v>
      </c>
      <c r="J30" s="111">
        <v>0.14476606503094458</v>
      </c>
      <c r="K30" t="s">
        <v>182</v>
      </c>
      <c r="L30" s="7" t="s">
        <v>183</v>
      </c>
      <c r="M30" s="112">
        <v>0.82286653926823583</v>
      </c>
    </row>
    <row r="31" spans="2:13">
      <c r="B31" s="93"/>
      <c r="C31" t="s">
        <v>182</v>
      </c>
      <c r="D31" s="7" t="s">
        <v>184</v>
      </c>
      <c r="E31" s="122">
        <v>689</v>
      </c>
      <c r="F31" s="112">
        <v>0.58487484112149524</v>
      </c>
      <c r="G31" s="113">
        <v>30.920274400530324</v>
      </c>
      <c r="H31" s="112">
        <v>0.56449968200836831</v>
      </c>
      <c r="I31" s="113">
        <v>31.398779581139621</v>
      </c>
      <c r="J31" s="111">
        <v>-1.5239610806297765E-2</v>
      </c>
      <c r="K31" t="s">
        <v>185</v>
      </c>
      <c r="L31" s="7" t="s">
        <v>186</v>
      </c>
      <c r="M31" s="112">
        <v>0.6813574609015639</v>
      </c>
    </row>
    <row r="32" spans="2:13">
      <c r="B32" s="93"/>
      <c r="C32" t="s">
        <v>185</v>
      </c>
      <c r="D32" s="7" t="s">
        <v>187</v>
      </c>
      <c r="E32" s="122">
        <v>1779</v>
      </c>
      <c r="F32" s="112">
        <v>1.7116268879668051</v>
      </c>
      <c r="G32" s="113">
        <v>44.781443897232492</v>
      </c>
      <c r="H32" s="112">
        <v>1.7933524736117485</v>
      </c>
      <c r="I32" s="113">
        <v>43.296924145820562</v>
      </c>
      <c r="J32" s="111">
        <v>3.428695642240509E-2</v>
      </c>
      <c r="K32" t="s">
        <v>188</v>
      </c>
      <c r="L32" s="7" t="s">
        <v>189</v>
      </c>
      <c r="M32" s="112">
        <v>0.66254188332567765</v>
      </c>
    </row>
    <row r="33" spans="3:13">
      <c r="C33" t="s">
        <v>188</v>
      </c>
      <c r="D33" s="7" t="s">
        <v>190</v>
      </c>
      <c r="E33" s="122">
        <v>2036</v>
      </c>
      <c r="F33" s="112">
        <v>1.5705933088235293</v>
      </c>
      <c r="G33" s="113">
        <v>55.094006579848376</v>
      </c>
      <c r="H33" s="112">
        <v>1.5525097520661155</v>
      </c>
      <c r="I33" s="113">
        <v>55.547029342191628</v>
      </c>
      <c r="J33" s="111">
        <v>-8.1556613865424454E-3</v>
      </c>
      <c r="K33" t="s">
        <v>191</v>
      </c>
      <c r="L33" s="7" t="s">
        <v>192</v>
      </c>
      <c r="M33" s="112">
        <v>0.63087364846259752</v>
      </c>
    </row>
    <row r="34" spans="3:13">
      <c r="C34" t="s">
        <v>191</v>
      </c>
      <c r="D34" s="7" t="s">
        <v>193</v>
      </c>
      <c r="E34" s="122">
        <v>592</v>
      </c>
      <c r="F34" s="112">
        <v>0.825264</v>
      </c>
      <c r="G34" s="113">
        <v>22.904588502325836</v>
      </c>
      <c r="H34" s="112">
        <v>0.75952462809917365</v>
      </c>
      <c r="I34" s="113">
        <v>23.918521891541527</v>
      </c>
      <c r="J34" s="111">
        <v>-4.2391139126964794E-2</v>
      </c>
      <c r="K34" t="s">
        <v>194</v>
      </c>
      <c r="L34" s="7" t="s">
        <v>195</v>
      </c>
      <c r="M34" s="112">
        <v>0.82016029371271226</v>
      </c>
    </row>
    <row r="35" spans="3:13">
      <c r="D35" s="103" t="s">
        <v>196</v>
      </c>
      <c r="E35" s="104" t="s">
        <v>97</v>
      </c>
      <c r="F35" s="61" t="s">
        <v>98</v>
      </c>
      <c r="G35" s="105" t="s">
        <v>99</v>
      </c>
      <c r="H35" s="61" t="s">
        <v>98</v>
      </c>
      <c r="I35" s="105" t="s">
        <v>99</v>
      </c>
      <c r="J35" s="106" t="s">
        <v>100</v>
      </c>
      <c r="K35" t="s">
        <v>197</v>
      </c>
      <c r="L35" s="7" t="s">
        <v>198</v>
      </c>
      <c r="M35" s="112">
        <v>0.96362037631941255</v>
      </c>
    </row>
    <row r="36" spans="3:13">
      <c r="C36" t="s">
        <v>194</v>
      </c>
      <c r="D36" s="7" t="s">
        <v>199</v>
      </c>
      <c r="E36" s="122">
        <v>961</v>
      </c>
      <c r="F36" s="112">
        <v>1.1710628256880735</v>
      </c>
      <c r="G36" s="113">
        <v>27.950222573312928</v>
      </c>
      <c r="H36" s="112">
        <v>1.0933414876033056</v>
      </c>
      <c r="I36" s="113">
        <v>29.044466919697996</v>
      </c>
      <c r="J36" s="111">
        <v>-3.7674795320238763E-2</v>
      </c>
      <c r="K36" t="s">
        <v>200</v>
      </c>
      <c r="L36" s="7" t="s">
        <v>201</v>
      </c>
      <c r="M36" s="112">
        <v>0.61536517431192661</v>
      </c>
    </row>
    <row r="37" spans="3:13">
      <c r="C37" t="s">
        <v>197</v>
      </c>
      <c r="D37" s="7" t="s">
        <v>202</v>
      </c>
      <c r="E37" s="122">
        <v>1147</v>
      </c>
      <c r="F37" s="112">
        <v>1.0592924036697247</v>
      </c>
      <c r="G37" s="113">
        <v>37.224443803561932</v>
      </c>
      <c r="H37" s="112">
        <v>1.058822479338843</v>
      </c>
      <c r="I37" s="113">
        <v>37.233907920574865</v>
      </c>
      <c r="J37" s="111">
        <v>-2.541800617094081E-4</v>
      </c>
      <c r="K37" t="s">
        <v>203</v>
      </c>
      <c r="L37" s="7" t="s">
        <v>204</v>
      </c>
      <c r="M37" s="112">
        <v>0.63399302752293585</v>
      </c>
    </row>
    <row r="38" spans="3:13">
      <c r="C38" t="s">
        <v>200</v>
      </c>
      <c r="D38" s="7" t="s">
        <v>205</v>
      </c>
      <c r="E38" s="122">
        <v>1988</v>
      </c>
      <c r="F38" s="112">
        <v>1.5517931224209076</v>
      </c>
      <c r="G38" s="113">
        <v>54.804283151863402</v>
      </c>
      <c r="H38" s="112">
        <v>1.6151539605323542</v>
      </c>
      <c r="I38" s="113">
        <v>53.253968812654797</v>
      </c>
      <c r="J38" s="111">
        <v>2.9111714559013402E-2</v>
      </c>
      <c r="K38" t="s">
        <v>206</v>
      </c>
      <c r="L38" s="7" t="s">
        <v>207</v>
      </c>
      <c r="M38" s="112">
        <v>0.61575761358421299</v>
      </c>
    </row>
    <row r="39" spans="3:13">
      <c r="C39" t="s">
        <v>203</v>
      </c>
      <c r="D39" s="7" t="s">
        <v>208</v>
      </c>
      <c r="E39" s="122">
        <v>2037</v>
      </c>
      <c r="F39" s="112">
        <v>1.6421466850068775</v>
      </c>
      <c r="G39" s="113">
        <v>53.912136582805168</v>
      </c>
      <c r="H39" s="112">
        <v>1.6609755667737498</v>
      </c>
      <c r="I39" s="113">
        <v>53.468054577655671</v>
      </c>
      <c r="J39" s="111">
        <v>8.3055575643682378E-3</v>
      </c>
      <c r="K39" t="s">
        <v>209</v>
      </c>
      <c r="L39" s="7" t="s">
        <v>210</v>
      </c>
      <c r="M39" s="112">
        <v>0.64012526847177609</v>
      </c>
    </row>
    <row r="40" spans="3:13">
      <c r="C40" t="s">
        <v>206</v>
      </c>
      <c r="D40" s="7" t="s">
        <v>211</v>
      </c>
      <c r="E40" s="122">
        <v>1051</v>
      </c>
      <c r="F40" s="112">
        <v>0.87729870701513069</v>
      </c>
      <c r="G40" s="113">
        <v>41.893647390405192</v>
      </c>
      <c r="H40" s="112">
        <v>0.84883932016536523</v>
      </c>
      <c r="I40" s="113">
        <v>42.70098965065224</v>
      </c>
      <c r="J40" s="111">
        <v>-1.8906874684922359E-2</v>
      </c>
      <c r="K40" t="s">
        <v>212</v>
      </c>
      <c r="L40" s="7" t="s">
        <v>213</v>
      </c>
      <c r="M40" s="112">
        <v>0.93403429095915547</v>
      </c>
    </row>
    <row r="41" spans="3:13">
      <c r="C41" t="s">
        <v>209</v>
      </c>
      <c r="D41" s="7" t="s">
        <v>214</v>
      </c>
      <c r="E41" s="122">
        <v>2687</v>
      </c>
      <c r="F41" s="112">
        <v>2.0466473727647867</v>
      </c>
      <c r="G41" s="113">
        <v>56.89326859111695</v>
      </c>
      <c r="H41" s="112">
        <v>2.0095586954524576</v>
      </c>
      <c r="I41" s="113">
        <v>57.647780158756333</v>
      </c>
      <c r="J41" s="111">
        <v>-1.3088302195878754E-2</v>
      </c>
      <c r="K41" t="s">
        <v>215</v>
      </c>
      <c r="L41" s="7" t="s">
        <v>216</v>
      </c>
      <c r="M41" s="112">
        <v>0.59722628728774663</v>
      </c>
    </row>
    <row r="42" spans="3:13">
      <c r="C42" t="s">
        <v>212</v>
      </c>
      <c r="D42" s="7" t="s">
        <v>217</v>
      </c>
      <c r="E42" s="122">
        <v>777</v>
      </c>
      <c r="F42" s="112">
        <v>0.69371488308115536</v>
      </c>
      <c r="G42" s="113">
        <v>31.945834945664025</v>
      </c>
      <c r="H42" s="112">
        <v>0.62504116123105191</v>
      </c>
      <c r="I42" s="113">
        <v>33.523374617430932</v>
      </c>
      <c r="J42" s="111">
        <v>-4.7057901830284243E-2</v>
      </c>
      <c r="K42" t="s">
        <v>218</v>
      </c>
      <c r="L42" s="7" t="s">
        <v>219</v>
      </c>
      <c r="M42" s="112">
        <v>0.8093368334098211</v>
      </c>
    </row>
    <row r="43" spans="3:13">
      <c r="C43" t="s">
        <v>215</v>
      </c>
      <c r="D43" s="7" t="s">
        <v>220</v>
      </c>
      <c r="E43" s="122">
        <v>1539</v>
      </c>
      <c r="F43" s="112">
        <v>1.1997114718019257</v>
      </c>
      <c r="G43" s="113">
        <v>48.523561799719204</v>
      </c>
      <c r="H43" s="112">
        <v>1.2798140560404228</v>
      </c>
      <c r="I43" s="113">
        <v>46.563564175554681</v>
      </c>
      <c r="J43" s="111">
        <v>4.2092946681978827E-2</v>
      </c>
      <c r="K43" t="s">
        <v>221</v>
      </c>
      <c r="L43" s="7" t="s">
        <v>222</v>
      </c>
      <c r="M43" s="112">
        <v>0.57483722808627813</v>
      </c>
    </row>
    <row r="44" spans="3:13">
      <c r="C44" t="s">
        <v>218</v>
      </c>
      <c r="D44" s="7" t="s">
        <v>223</v>
      </c>
      <c r="E44" s="122">
        <v>859</v>
      </c>
      <c r="F44" s="112">
        <v>0.79172797799174688</v>
      </c>
      <c r="G44" s="113">
        <v>34.734788161883401</v>
      </c>
      <c r="H44" s="112">
        <v>0.81367672944418923</v>
      </c>
      <c r="I44" s="113">
        <v>34.228476845145984</v>
      </c>
      <c r="J44" s="111">
        <v>1.479210772445505E-2</v>
      </c>
      <c r="K44" t="s">
        <v>224</v>
      </c>
      <c r="L44" s="7" t="s">
        <v>225</v>
      </c>
      <c r="M44" s="112">
        <v>0.60922611570247931</v>
      </c>
    </row>
    <row r="45" spans="3:13">
      <c r="C45" t="s">
        <v>221</v>
      </c>
      <c r="D45" s="7" t="s">
        <v>226</v>
      </c>
      <c r="E45" s="122">
        <v>664</v>
      </c>
      <c r="F45" s="112">
        <v>0.57734182118294364</v>
      </c>
      <c r="G45" s="113">
        <v>34.069525464577694</v>
      </c>
      <c r="H45" s="112">
        <v>0.5633721855764815</v>
      </c>
      <c r="I45" s="113">
        <v>34.481449704701873</v>
      </c>
      <c r="J45" s="111">
        <v>-1.1946256426336066E-2</v>
      </c>
      <c r="K45" t="s">
        <v>227</v>
      </c>
      <c r="L45" s="7" t="s">
        <v>228</v>
      </c>
      <c r="M45" s="112">
        <v>0.68786700344431684</v>
      </c>
    </row>
    <row r="46" spans="3:13">
      <c r="C46" t="s">
        <v>224</v>
      </c>
      <c r="D46" s="7" t="s">
        <v>229</v>
      </c>
      <c r="E46" s="122">
        <v>1218</v>
      </c>
      <c r="F46" s="112">
        <v>1.4477079633027523</v>
      </c>
      <c r="G46" s="113">
        <v>34.86217880628881</v>
      </c>
      <c r="H46" s="112">
        <v>1.4727844852941181</v>
      </c>
      <c r="I46" s="113">
        <v>34.450068591045437</v>
      </c>
      <c r="J46" s="111">
        <v>1.1962536856907624E-2</v>
      </c>
      <c r="K46" t="s">
        <v>230</v>
      </c>
      <c r="L46" s="7" t="s">
        <v>231</v>
      </c>
      <c r="M46" s="112">
        <v>0.93353237264800382</v>
      </c>
    </row>
    <row r="47" spans="3:13">
      <c r="C47" t="s">
        <v>227</v>
      </c>
      <c r="D47" s="7" t="s">
        <v>232</v>
      </c>
      <c r="E47" s="122">
        <v>671</v>
      </c>
      <c r="F47" s="112">
        <v>0.72447926571821952</v>
      </c>
      <c r="G47" s="113">
        <v>26.224955664796809</v>
      </c>
      <c r="H47" s="112">
        <v>0.74107058823529404</v>
      </c>
      <c r="I47" s="113">
        <v>25.944561908013881</v>
      </c>
      <c r="J47" s="111">
        <v>1.0807419210895119E-2</v>
      </c>
      <c r="K47" t="s">
        <v>233</v>
      </c>
      <c r="L47" s="7" t="s">
        <v>234</v>
      </c>
      <c r="M47" s="112">
        <v>0.6494829554841669</v>
      </c>
    </row>
    <row r="48" spans="3:13">
      <c r="C48" t="s">
        <v>230</v>
      </c>
      <c r="D48" s="7" t="s">
        <v>235</v>
      </c>
      <c r="E48" s="122">
        <v>730</v>
      </c>
      <c r="F48" s="112">
        <v>0.88912800000000014</v>
      </c>
      <c r="G48" s="113">
        <v>26.061567617833028</v>
      </c>
      <c r="H48" s="112">
        <v>0.90190479338842977</v>
      </c>
      <c r="I48" s="113">
        <v>25.864933145607537</v>
      </c>
      <c r="J48" s="111">
        <v>7.6023576445580776E-3</v>
      </c>
      <c r="K48" t="s">
        <v>236</v>
      </c>
      <c r="L48" s="7" t="s">
        <v>237</v>
      </c>
      <c r="M48" s="112">
        <v>0.9052990022883296</v>
      </c>
    </row>
    <row r="49" spans="2:13">
      <c r="B49" s="93"/>
      <c r="C49" t="s">
        <v>233</v>
      </c>
      <c r="D49" s="7" t="s">
        <v>238</v>
      </c>
      <c r="E49" s="122">
        <v>671</v>
      </c>
      <c r="F49" s="112">
        <v>0.81071867950481413</v>
      </c>
      <c r="G49" s="113">
        <v>25.350894245418804</v>
      </c>
      <c r="H49" s="112">
        <v>0.81288231511254028</v>
      </c>
      <c r="I49" s="113">
        <v>25.316403257181697</v>
      </c>
      <c r="J49" s="111">
        <v>1.3623968573546197E-3</v>
      </c>
      <c r="K49" t="s">
        <v>239</v>
      </c>
      <c r="L49" s="7" t="s">
        <v>240</v>
      </c>
      <c r="M49" s="112">
        <v>0.67560956043956044</v>
      </c>
    </row>
    <row r="50" spans="2:13">
      <c r="B50" s="93"/>
      <c r="C50" t="s">
        <v>236</v>
      </c>
      <c r="D50" s="7" t="s">
        <v>241</v>
      </c>
      <c r="E50" s="122">
        <v>563</v>
      </c>
      <c r="F50" s="112">
        <v>0.53663666544789768</v>
      </c>
      <c r="G50" s="113">
        <v>25.454171080853122</v>
      </c>
      <c r="H50" s="112">
        <v>0.57207992667277718</v>
      </c>
      <c r="I50" s="113">
        <v>24.792038101321257</v>
      </c>
      <c r="J50" s="111">
        <v>2.6707484750782884E-2</v>
      </c>
      <c r="K50" t="s">
        <v>242</v>
      </c>
      <c r="L50" s="7" t="s">
        <v>243</v>
      </c>
      <c r="M50" s="112">
        <v>8.0606769230769242</v>
      </c>
    </row>
    <row r="51" spans="2:13">
      <c r="B51" s="93"/>
      <c r="C51" t="s">
        <v>239</v>
      </c>
      <c r="D51" s="7" t="s">
        <v>244</v>
      </c>
      <c r="E51" s="122">
        <v>626</v>
      </c>
      <c r="F51" s="112">
        <v>0.86118942148760325</v>
      </c>
      <c r="G51" s="110">
        <v>24.069137039633638</v>
      </c>
      <c r="H51" s="112">
        <v>0.84575408219178072</v>
      </c>
      <c r="I51" s="110">
        <v>24.309589229646217</v>
      </c>
      <c r="J51" s="111">
        <v>-9.8912485826515573E-3</v>
      </c>
      <c r="K51" t="s">
        <v>245</v>
      </c>
      <c r="L51" s="7" t="s">
        <v>405</v>
      </c>
      <c r="M51" s="112">
        <v>1.1327617241379309</v>
      </c>
    </row>
    <row r="52" spans="2:13">
      <c r="D52" s="103" t="s">
        <v>246</v>
      </c>
      <c r="E52" s="104" t="s">
        <v>97</v>
      </c>
      <c r="F52" s="61" t="s">
        <v>98</v>
      </c>
      <c r="G52" s="105" t="s">
        <v>99</v>
      </c>
      <c r="H52" s="61" t="s">
        <v>98</v>
      </c>
      <c r="I52" s="105" t="s">
        <v>99</v>
      </c>
      <c r="J52" s="106" t="s">
        <v>100</v>
      </c>
      <c r="K52" t="s">
        <v>247</v>
      </c>
      <c r="L52" s="7" t="s">
        <v>183</v>
      </c>
      <c r="M52" s="112">
        <v>1.0653548863636364</v>
      </c>
    </row>
    <row r="53" spans="2:13">
      <c r="D53" s="7" t="s">
        <v>248</v>
      </c>
      <c r="E53" s="122">
        <v>686</v>
      </c>
      <c r="F53" s="112">
        <v>1.1813528998576175</v>
      </c>
      <c r="G53" s="113">
        <v>18.049376317655582</v>
      </c>
      <c r="H53" s="112">
        <v>1.9904426099565007</v>
      </c>
      <c r="I53" s="113">
        <v>13.322540154430882</v>
      </c>
      <c r="J53" s="111">
        <v>0.3547999186666082</v>
      </c>
      <c r="K53" t="s">
        <v>249</v>
      </c>
      <c r="L53" s="7" t="s">
        <v>250</v>
      </c>
      <c r="M53" s="112">
        <v>0.79740732607666831</v>
      </c>
    </row>
    <row r="54" spans="2:13">
      <c r="D54" s="7" t="s">
        <v>251</v>
      </c>
      <c r="E54" s="122">
        <v>914</v>
      </c>
      <c r="F54" s="112">
        <v>0.78253090909090928</v>
      </c>
      <c r="G54" s="113">
        <v>31.996975054782475</v>
      </c>
      <c r="H54" s="112">
        <v>0.85637250000000009</v>
      </c>
      <c r="I54" s="113">
        <v>30.675368131936374</v>
      </c>
      <c r="J54" s="111">
        <v>4.3083653215237661E-2</v>
      </c>
      <c r="K54" t="s">
        <v>252</v>
      </c>
      <c r="L54" s="7" t="s">
        <v>253</v>
      </c>
      <c r="M54" s="112">
        <v>0.81241363636363639</v>
      </c>
    </row>
    <row r="55" spans="2:13">
      <c r="D55" s="7" t="s">
        <v>254</v>
      </c>
      <c r="E55" s="122">
        <v>916</v>
      </c>
      <c r="F55" s="112">
        <v>0.78423394512771993</v>
      </c>
      <c r="G55" s="113">
        <v>34.584647618409079</v>
      </c>
      <c r="H55" s="112">
        <v>0.80806909090909085</v>
      </c>
      <c r="I55" s="113">
        <v>34.073587136289056</v>
      </c>
      <c r="J55" s="111">
        <v>1.4998728489485469E-2</v>
      </c>
      <c r="K55" t="s">
        <v>255</v>
      </c>
      <c r="L55" s="7" t="s">
        <v>256</v>
      </c>
      <c r="M55" s="112">
        <v>0.88240874999999996</v>
      </c>
    </row>
    <row r="56" spans="2:13">
      <c r="D56" s="7" t="s">
        <v>257</v>
      </c>
      <c r="E56" s="122">
        <v>1259</v>
      </c>
      <c r="F56" s="112">
        <v>1.2492691717936584</v>
      </c>
      <c r="G56" s="113">
        <v>36.028381465232798</v>
      </c>
      <c r="H56" s="112">
        <v>1.2416067456181903</v>
      </c>
      <c r="I56" s="113">
        <v>36.160531988247229</v>
      </c>
      <c r="J56" s="111">
        <v>-3.6545514058637929E-3</v>
      </c>
      <c r="K56" t="s">
        <v>258</v>
      </c>
      <c r="L56" s="7" t="s">
        <v>259</v>
      </c>
      <c r="M56" s="112">
        <v>0.80645183045228508</v>
      </c>
    </row>
    <row r="57" spans="2:13">
      <c r="D57" s="7" t="s">
        <v>260</v>
      </c>
      <c r="E57" s="122">
        <v>651</v>
      </c>
      <c r="F57" s="112">
        <v>0.68489616658778996</v>
      </c>
      <c r="G57" s="113">
        <v>25.540655381960928</v>
      </c>
      <c r="H57" s="112">
        <v>0.63671165513974426</v>
      </c>
      <c r="I57" s="113">
        <v>26.371544011840811</v>
      </c>
      <c r="J57" s="111">
        <v>-3.1507014891005825E-2</v>
      </c>
      <c r="K57" t="s">
        <v>261</v>
      </c>
      <c r="L57" s="7" t="s">
        <v>262</v>
      </c>
      <c r="M57" s="112">
        <v>0.92705617807246032</v>
      </c>
    </row>
    <row r="58" spans="2:13">
      <c r="D58" s="7" t="s">
        <v>263</v>
      </c>
      <c r="E58" s="122">
        <v>1419</v>
      </c>
      <c r="F58" s="112">
        <v>1.6253795454545452</v>
      </c>
      <c r="G58" s="113">
        <v>34.163498183984196</v>
      </c>
      <c r="H58" s="112">
        <v>1.450768962576978</v>
      </c>
      <c r="I58" s="113">
        <v>36.737500002476509</v>
      </c>
      <c r="J58" s="111">
        <v>-7.0064697334298653E-2</v>
      </c>
      <c r="K58" t="s">
        <v>264</v>
      </c>
      <c r="L58" s="7" t="s">
        <v>265</v>
      </c>
      <c r="M58" s="112">
        <v>2.7463797405806059</v>
      </c>
    </row>
    <row r="59" spans="2:13">
      <c r="D59" s="7" t="s">
        <v>266</v>
      </c>
      <c r="E59" s="122">
        <v>825</v>
      </c>
      <c r="F59" s="112">
        <v>1.467033409090909</v>
      </c>
      <c r="G59" s="113">
        <v>14.982967687338837</v>
      </c>
      <c r="H59" s="112">
        <v>1.4527628612032215</v>
      </c>
      <c r="I59" s="113">
        <v>15.047967354321971</v>
      </c>
      <c r="J59" s="111">
        <v>-4.3194981390271003E-3</v>
      </c>
      <c r="K59" t="s">
        <v>267</v>
      </c>
      <c r="L59" s="7" t="s">
        <v>268</v>
      </c>
      <c r="M59" s="123">
        <v>0.81156274243360105</v>
      </c>
    </row>
    <row r="60" spans="2:13">
      <c r="D60" s="7" t="s">
        <v>269</v>
      </c>
      <c r="E60" s="122">
        <v>1196</v>
      </c>
      <c r="F60" s="123">
        <v>1.7330697961704755</v>
      </c>
      <c r="G60" s="113">
        <v>20.432563068070813</v>
      </c>
      <c r="H60" s="123">
        <v>1.6785223471278565</v>
      </c>
      <c r="I60" s="113">
        <v>20.754919180726894</v>
      </c>
      <c r="J60" s="111">
        <v>-1.5531552296065954E-2</v>
      </c>
      <c r="K60" t="s">
        <v>270</v>
      </c>
      <c r="L60" s="7" t="s">
        <v>271</v>
      </c>
      <c r="M60" s="123">
        <v>0.75018750695088043</v>
      </c>
    </row>
    <row r="61" spans="2:13">
      <c r="D61" s="7" t="s">
        <v>272</v>
      </c>
      <c r="E61" s="122">
        <v>1118</v>
      </c>
      <c r="F61" s="123">
        <v>1.5552080049413217</v>
      </c>
      <c r="G61" s="113">
        <v>28.714731573153461</v>
      </c>
      <c r="H61" s="123">
        <v>1.5970035824583075</v>
      </c>
      <c r="I61" s="113">
        <v>28.21001752456209</v>
      </c>
      <c r="J61" s="111">
        <v>1.7891305744561325E-2</v>
      </c>
      <c r="K61" t="s">
        <v>273</v>
      </c>
      <c r="L61" s="7" t="s">
        <v>274</v>
      </c>
      <c r="M61" s="123">
        <v>0.96041250693802038</v>
      </c>
    </row>
    <row r="62" spans="2:13">
      <c r="D62" s="7" t="s">
        <v>275</v>
      </c>
      <c r="E62" s="122">
        <v>1468</v>
      </c>
      <c r="F62" s="123">
        <v>1.4691655589870292</v>
      </c>
      <c r="G62" s="113">
        <v>37.89258111238307</v>
      </c>
      <c r="H62" s="123">
        <v>1.2430021260815822</v>
      </c>
      <c r="I62" s="113">
        <v>41.976795721489751</v>
      </c>
      <c r="J62" s="111">
        <v>-9.7296959877663847E-2</v>
      </c>
      <c r="K62" t="s">
        <v>276</v>
      </c>
      <c r="L62" s="7" t="s">
        <v>277</v>
      </c>
      <c r="M62" s="123">
        <v>8.1926542090656795</v>
      </c>
    </row>
    <row r="63" spans="2:13">
      <c r="D63" s="7" t="s">
        <v>278</v>
      </c>
      <c r="E63" s="122">
        <v>702</v>
      </c>
      <c r="F63" s="123">
        <v>0.60123036251541306</v>
      </c>
      <c r="G63" s="124">
        <v>38.948191116738258</v>
      </c>
      <c r="H63" s="123">
        <v>0.64457233806292413</v>
      </c>
      <c r="I63" s="113">
        <v>8.0672567176233336</v>
      </c>
      <c r="J63" s="111">
        <v>3.8279350069093434</v>
      </c>
      <c r="K63" t="s">
        <v>279</v>
      </c>
      <c r="L63" s="7" t="s">
        <v>280</v>
      </c>
      <c r="M63" s="123" t="s">
        <v>373</v>
      </c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2" customWidth="1"/>
    <col min="2" max="2" width="11.28515625" style="132" customWidth="1"/>
    <col min="3" max="3" width="10.140625" style="132" bestFit="1" customWidth="1"/>
    <col min="4" max="4" width="11.28515625" style="132" bestFit="1" customWidth="1"/>
    <col min="5" max="6" width="11.42578125" style="132" customWidth="1"/>
    <col min="7" max="8" width="9.28515625" style="132" bestFit="1" customWidth="1"/>
    <col min="9" max="9" width="9.85546875" style="132" customWidth="1"/>
    <col min="10" max="10" width="10.140625" style="132" customWidth="1"/>
    <col min="11" max="11" width="9.85546875" style="132" customWidth="1"/>
    <col min="12" max="12" width="10.140625" style="132" customWidth="1"/>
    <col min="13" max="13" width="0.5703125" style="132" customWidth="1"/>
    <col min="14" max="14" width="9.28515625" style="132" bestFit="1" customWidth="1"/>
    <col min="15" max="15" width="10.7109375" style="132" bestFit="1" customWidth="1"/>
    <col min="16" max="16384" width="9.140625" style="132"/>
  </cols>
  <sheetData>
    <row r="1" spans="1:13" s="129" customFormat="1" ht="24.75" customHeight="1">
      <c r="A1" s="126"/>
      <c r="B1" s="127" t="s">
        <v>9</v>
      </c>
      <c r="C1" s="126"/>
      <c r="D1" s="126"/>
      <c r="E1" s="126"/>
      <c r="F1" s="126"/>
      <c r="G1" s="126"/>
      <c r="H1" s="126"/>
      <c r="I1" s="128"/>
      <c r="J1" s="126"/>
      <c r="K1" s="126"/>
      <c r="L1" s="126"/>
      <c r="M1" s="126"/>
    </row>
    <row r="2" spans="1:13" s="129" customForma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>
      <c r="A3" s="131"/>
      <c r="C3" s="131"/>
      <c r="D3" s="131"/>
      <c r="E3" s="131"/>
      <c r="F3" s="131"/>
      <c r="G3" s="131"/>
      <c r="H3" s="131"/>
      <c r="I3" s="131"/>
    </row>
    <row r="4" spans="1:13">
      <c r="I4" s="131"/>
    </row>
    <row r="5" spans="1:13">
      <c r="I5" s="131"/>
    </row>
    <row r="6" spans="1:13">
      <c r="I6" s="131"/>
    </row>
    <row r="7" spans="1:13">
      <c r="I7" s="131"/>
    </row>
    <row r="8" spans="1:13">
      <c r="I8" s="131"/>
    </row>
    <row r="9" spans="1:13">
      <c r="I9" s="131"/>
    </row>
    <row r="10" spans="1:13">
      <c r="I10" s="131"/>
    </row>
    <row r="11" spans="1:13">
      <c r="I11" s="131"/>
    </row>
    <row r="12" spans="1:13">
      <c r="I12" s="131"/>
    </row>
    <row r="13" spans="1:13">
      <c r="I13" s="131"/>
    </row>
    <row r="14" spans="1:13">
      <c r="I14" s="131"/>
    </row>
    <row r="15" spans="1:13">
      <c r="I15" s="131"/>
    </row>
    <row r="16" spans="1:13">
      <c r="H16" s="129"/>
      <c r="I16" s="131"/>
    </row>
    <row r="17" spans="2:12">
      <c r="H17" s="129"/>
      <c r="I17" s="131"/>
    </row>
    <row r="18" spans="2:12" s="1" customFormat="1" ht="12.75" customHeight="1"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19" spans="2:12">
      <c r="B19" s="131"/>
      <c r="C19" s="131"/>
      <c r="D19" s="131"/>
      <c r="E19" s="131"/>
      <c r="F19" s="131"/>
      <c r="G19" s="244" t="s">
        <v>335</v>
      </c>
      <c r="H19" s="244"/>
      <c r="I19" s="131"/>
      <c r="J19" s="131"/>
      <c r="K19" s="131"/>
      <c r="L19" s="131"/>
    </row>
    <row r="20" spans="2:12" ht="13.5" thickBot="1">
      <c r="C20" s="245" t="s">
        <v>15</v>
      </c>
      <c r="D20" s="245"/>
      <c r="E20" s="245" t="s">
        <v>25</v>
      </c>
      <c r="F20" s="245"/>
      <c r="G20" s="245" t="s">
        <v>336</v>
      </c>
      <c r="H20" s="245"/>
      <c r="I20" s="245" t="s">
        <v>337</v>
      </c>
      <c r="J20" s="245"/>
      <c r="K20" s="243" t="s">
        <v>338</v>
      </c>
      <c r="L20" s="243"/>
    </row>
    <row r="21" spans="2:12" ht="13.5" thickTop="1">
      <c r="B21" s="133"/>
      <c r="C21" s="134" t="s">
        <v>3</v>
      </c>
      <c r="D21" s="135" t="s">
        <v>339</v>
      </c>
      <c r="E21" s="136" t="s">
        <v>3</v>
      </c>
      <c r="F21" s="137" t="s">
        <v>339</v>
      </c>
      <c r="G21" s="138" t="s">
        <v>3</v>
      </c>
      <c r="H21" s="139" t="s">
        <v>339</v>
      </c>
      <c r="I21" s="136" t="s">
        <v>3</v>
      </c>
      <c r="J21" s="137" t="s">
        <v>339</v>
      </c>
      <c r="K21" s="140" t="s">
        <v>340</v>
      </c>
      <c r="L21" s="141" t="s">
        <v>42</v>
      </c>
    </row>
    <row r="22" spans="2:12">
      <c r="B22" s="142" t="s">
        <v>5</v>
      </c>
      <c r="C22" s="143">
        <v>4374002</v>
      </c>
      <c r="D22" s="144">
        <v>4374002</v>
      </c>
      <c r="E22" s="143">
        <v>21093758.854265999</v>
      </c>
      <c r="F22" s="144">
        <v>21093758.854265999</v>
      </c>
      <c r="G22" s="145">
        <v>4.8225306834029791</v>
      </c>
      <c r="H22" s="146">
        <v>4.8225306834029791</v>
      </c>
      <c r="I22" s="143">
        <v>8027028.0636605769</v>
      </c>
      <c r="J22" s="147">
        <v>8027028.0636605769</v>
      </c>
      <c r="K22" s="143">
        <v>183077.05</v>
      </c>
      <c r="L22" s="147">
        <v>141096.83870967742</v>
      </c>
    </row>
    <row r="23" spans="2:12">
      <c r="B23" s="142" t="s">
        <v>7</v>
      </c>
      <c r="C23" s="143">
        <v>4082633</v>
      </c>
      <c r="D23" s="144">
        <v>8456635</v>
      </c>
      <c r="E23" s="143">
        <v>19734439.752677761</v>
      </c>
      <c r="F23" s="144">
        <v>40828198.606943756</v>
      </c>
      <c r="G23" s="145">
        <v>4.8337530590375772</v>
      </c>
      <c r="H23" s="146">
        <v>4.8279485406362879</v>
      </c>
      <c r="I23" s="143">
        <v>7473886.6687854892</v>
      </c>
      <c r="J23" s="147">
        <v>15500914.732446067</v>
      </c>
      <c r="K23" s="143">
        <v>181819.26315789475</v>
      </c>
      <c r="L23" s="147">
        <v>145808.32142857142</v>
      </c>
    </row>
    <row r="24" spans="2:12">
      <c r="B24" s="142" t="s">
        <v>11</v>
      </c>
      <c r="C24" s="143">
        <v>4992980</v>
      </c>
      <c r="D24" s="144">
        <v>13449615</v>
      </c>
      <c r="E24" s="143">
        <v>24344955.434490118</v>
      </c>
      <c r="F24" s="144">
        <v>65173154.041433871</v>
      </c>
      <c r="G24" s="145">
        <v>4.8758367617114668</v>
      </c>
      <c r="H24" s="146">
        <v>4.8457263677386955</v>
      </c>
      <c r="I24" s="143">
        <v>9229645.9167389292</v>
      </c>
      <c r="J24" s="147">
        <v>24730560.649184994</v>
      </c>
      <c r="K24" s="143">
        <v>192124.17391304349</v>
      </c>
      <c r="L24" s="147">
        <v>161063.87096774194</v>
      </c>
    </row>
    <row r="25" spans="2:12">
      <c r="B25" s="142" t="s">
        <v>13</v>
      </c>
      <c r="C25" s="143">
        <v>4600298</v>
      </c>
      <c r="D25" s="144">
        <v>18049913</v>
      </c>
      <c r="E25" s="143">
        <v>22726709.679265711</v>
      </c>
      <c r="F25" s="144">
        <v>87899863.720699579</v>
      </c>
      <c r="G25" s="145">
        <v>4.9402690171953454</v>
      </c>
      <c r="H25" s="146">
        <v>4.8698220163554016</v>
      </c>
      <c r="I25" s="143">
        <v>8572214.5405089706</v>
      </c>
      <c r="J25" s="147">
        <v>33302775.189693965</v>
      </c>
      <c r="K25" s="143">
        <v>188068.47619047618</v>
      </c>
      <c r="L25" s="147">
        <v>153343.26666666666</v>
      </c>
    </row>
    <row r="26" spans="2:12">
      <c r="B26" s="142" t="s">
        <v>17</v>
      </c>
      <c r="C26" s="143">
        <v>5068890</v>
      </c>
      <c r="D26" s="144">
        <v>23118803</v>
      </c>
      <c r="E26" s="143">
        <v>25240166.247026447</v>
      </c>
      <c r="F26" s="144">
        <v>113140029.96772602</v>
      </c>
      <c r="G26" s="145">
        <v>4.9794267082194423</v>
      </c>
      <c r="H26" s="146">
        <v>4.8938532833090891</v>
      </c>
      <c r="I26" s="143">
        <v>9490241.839330595</v>
      </c>
      <c r="J26" s="147">
        <v>42793017.029024556</v>
      </c>
      <c r="K26" s="143">
        <v>198745.61904761905</v>
      </c>
      <c r="L26" s="147">
        <v>163512.5806451613</v>
      </c>
    </row>
    <row r="27" spans="2:12">
      <c r="B27" s="142" t="s">
        <v>20</v>
      </c>
      <c r="C27" s="143">
        <v>4295647</v>
      </c>
      <c r="D27" s="144">
        <v>27414450</v>
      </c>
      <c r="E27" s="143">
        <v>21352957.414809816</v>
      </c>
      <c r="F27" s="144">
        <v>134492987.38253585</v>
      </c>
      <c r="G27" s="145">
        <v>4.9708361545559532</v>
      </c>
      <c r="H27" s="146">
        <v>4.9059159451506718</v>
      </c>
      <c r="I27" s="143">
        <v>8029023.2067025295</v>
      </c>
      <c r="J27" s="147">
        <v>50822040.235727087</v>
      </c>
      <c r="K27" s="143">
        <v>181492.52631578947</v>
      </c>
      <c r="L27" s="147">
        <v>143188.23333333334</v>
      </c>
    </row>
    <row r="28" spans="2:12">
      <c r="B28" s="142" t="s">
        <v>23</v>
      </c>
      <c r="C28" s="143">
        <v>4258636</v>
      </c>
      <c r="D28" s="144">
        <v>31673086</v>
      </c>
      <c r="E28" s="143">
        <v>21730607.426326491</v>
      </c>
      <c r="F28" s="144">
        <v>156223594.80886233</v>
      </c>
      <c r="G28" s="145">
        <v>5.1027153826545613</v>
      </c>
      <c r="H28" s="146">
        <v>4.9323768075160821</v>
      </c>
      <c r="I28" s="143">
        <v>8053199.3072965993</v>
      </c>
      <c r="J28" s="147">
        <v>58875239.543023683</v>
      </c>
      <c r="K28" s="143">
        <v>162339.68181818182</v>
      </c>
      <c r="L28" s="147">
        <v>137375.35483870967</v>
      </c>
    </row>
    <row r="29" spans="2:12">
      <c r="B29" s="142" t="s">
        <v>27</v>
      </c>
      <c r="C29" s="143">
        <v>3279722</v>
      </c>
      <c r="D29" s="144">
        <v>34952808</v>
      </c>
      <c r="E29" s="143">
        <v>17579222.014212389</v>
      </c>
      <c r="F29" s="144">
        <v>173802816.82307473</v>
      </c>
      <c r="G29" s="145">
        <v>5.3599731971832947</v>
      </c>
      <c r="H29" s="146">
        <v>4.9724994004222705</v>
      </c>
      <c r="I29" s="143">
        <v>6354694.7250851886</v>
      </c>
      <c r="J29" s="147">
        <v>65229934.268108875</v>
      </c>
      <c r="K29" s="143">
        <v>123502.54545454546</v>
      </c>
      <c r="L29" s="147">
        <v>105797.48387096774</v>
      </c>
    </row>
    <row r="30" spans="2:12">
      <c r="B30" s="142" t="s">
        <v>31</v>
      </c>
      <c r="C30" s="143">
        <v>4570778</v>
      </c>
      <c r="D30" s="144">
        <v>39523586</v>
      </c>
      <c r="E30" s="143">
        <v>22829339.744161565</v>
      </c>
      <c r="F30" s="144">
        <v>196632156.5672363</v>
      </c>
      <c r="G30" s="145">
        <v>4.9946288671559991</v>
      </c>
      <c r="H30" s="146">
        <v>4.9750586034181286</v>
      </c>
      <c r="I30" s="143">
        <v>8543390.8642857</v>
      </c>
      <c r="J30" s="147">
        <v>73773325.132394582</v>
      </c>
      <c r="K30" s="143">
        <v>180943.59090909091</v>
      </c>
      <c r="L30" s="147">
        <v>152359.26666666666</v>
      </c>
    </row>
    <row r="31" spans="2:12">
      <c r="B31" s="142" t="s">
        <v>35</v>
      </c>
      <c r="C31" s="143"/>
      <c r="D31" s="144"/>
      <c r="E31" s="143"/>
      <c r="F31" s="144"/>
      <c r="G31" s="145"/>
      <c r="H31" s="146"/>
      <c r="I31" s="143"/>
      <c r="J31" s="147"/>
      <c r="K31" s="143"/>
      <c r="L31" s="147"/>
    </row>
    <row r="32" spans="2:12">
      <c r="B32" s="142" t="s">
        <v>37</v>
      </c>
      <c r="C32" s="143"/>
      <c r="D32" s="144"/>
      <c r="E32" s="143"/>
      <c r="F32" s="144"/>
      <c r="G32" s="145"/>
      <c r="H32" s="146"/>
      <c r="I32" s="143"/>
      <c r="J32" s="147"/>
      <c r="K32" s="143"/>
      <c r="L32" s="147"/>
    </row>
    <row r="33" spans="2:12" ht="13.5" thickBot="1">
      <c r="B33" s="150" t="s">
        <v>40</v>
      </c>
      <c r="C33" s="148"/>
      <c r="D33" s="151"/>
      <c r="E33" s="148"/>
      <c r="F33" s="149"/>
      <c r="G33" s="152"/>
      <c r="H33" s="153"/>
      <c r="I33" s="148"/>
      <c r="J33" s="149"/>
      <c r="K33" s="148"/>
      <c r="L33" s="149"/>
    </row>
    <row r="34" spans="2:12" ht="14.25" thickTop="1" thickBot="1">
      <c r="B34" s="131"/>
      <c r="C34" s="154"/>
      <c r="D34" s="155"/>
      <c r="E34" s="155"/>
      <c r="F34" s="155"/>
      <c r="G34" s="155"/>
      <c r="H34" s="155"/>
      <c r="I34" s="155"/>
      <c r="J34" s="155"/>
      <c r="K34" s="131"/>
      <c r="L34" s="131"/>
    </row>
    <row r="35" spans="2:12" ht="13.5" thickTop="1">
      <c r="B35" s="131"/>
      <c r="C35" s="155"/>
      <c r="D35" s="155"/>
      <c r="E35" s="155"/>
      <c r="F35" s="155"/>
      <c r="G35" s="155"/>
      <c r="H35" s="155"/>
      <c r="I35" s="156" t="s">
        <v>15</v>
      </c>
      <c r="J35" s="157" t="s">
        <v>58</v>
      </c>
      <c r="K35" s="158" t="s">
        <v>15</v>
      </c>
      <c r="L35" s="159" t="s">
        <v>341</v>
      </c>
    </row>
    <row r="36" spans="2:12">
      <c r="B36" s="131"/>
      <c r="C36" s="155"/>
      <c r="D36" s="155"/>
      <c r="E36" s="155"/>
      <c r="F36" s="155"/>
      <c r="G36" s="155"/>
      <c r="H36" s="155"/>
      <c r="I36" s="160">
        <v>1</v>
      </c>
      <c r="J36" s="161">
        <v>0.24196305364793505</v>
      </c>
      <c r="K36" s="162" t="s">
        <v>387</v>
      </c>
      <c r="L36" s="163">
        <v>0.24196305364793505</v>
      </c>
    </row>
    <row r="37" spans="2:12">
      <c r="B37" s="131"/>
      <c r="C37" s="155"/>
      <c r="D37" s="155"/>
      <c r="E37" s="155"/>
      <c r="F37" s="155"/>
      <c r="G37" s="155"/>
      <c r="H37" s="155"/>
      <c r="I37" s="160">
        <v>2</v>
      </c>
      <c r="J37" s="161">
        <v>0.24600035753238381</v>
      </c>
      <c r="K37" s="162" t="s">
        <v>388</v>
      </c>
      <c r="L37" s="163">
        <v>0.48796341118031883</v>
      </c>
    </row>
    <row r="38" spans="2:12">
      <c r="B38" s="131"/>
      <c r="C38" s="155"/>
      <c r="D38" s="155"/>
      <c r="E38" s="155"/>
      <c r="F38" s="155"/>
      <c r="G38" s="155"/>
      <c r="H38" s="155"/>
      <c r="I38" s="160">
        <v>3</v>
      </c>
      <c r="J38" s="161">
        <v>9.6861146875508425E-2</v>
      </c>
      <c r="K38" s="162" t="s">
        <v>389</v>
      </c>
      <c r="L38" s="163">
        <v>0.58482455805582723</v>
      </c>
    </row>
    <row r="39" spans="2:12">
      <c r="B39" s="131"/>
      <c r="C39" s="155"/>
      <c r="D39" s="155"/>
      <c r="E39" s="155"/>
      <c r="F39" s="155"/>
      <c r="G39" s="155"/>
      <c r="H39" s="155"/>
      <c r="I39" s="160">
        <v>4</v>
      </c>
      <c r="J39" s="161">
        <v>0.1004324534956825</v>
      </c>
      <c r="K39" s="162" t="s">
        <v>390</v>
      </c>
      <c r="L39" s="163">
        <v>0.68525701155150975</v>
      </c>
    </row>
    <row r="40" spans="2:12">
      <c r="B40" s="131"/>
      <c r="C40" s="155"/>
      <c r="D40" s="155"/>
      <c r="E40" s="155"/>
      <c r="F40" s="155"/>
      <c r="G40" s="155"/>
      <c r="H40" s="155"/>
      <c r="I40" s="160">
        <v>5</v>
      </c>
      <c r="J40" s="161">
        <v>5.062497865853046E-2</v>
      </c>
      <c r="K40" s="162" t="s">
        <v>391</v>
      </c>
      <c r="L40" s="163">
        <v>0.73588199021004019</v>
      </c>
    </row>
    <row r="41" spans="2:12">
      <c r="B41" s="131"/>
      <c r="C41" s="155"/>
      <c r="D41" s="155"/>
      <c r="E41" s="155"/>
      <c r="F41" s="155"/>
      <c r="G41" s="155"/>
      <c r="H41" s="155"/>
      <c r="I41" s="160">
        <v>10</v>
      </c>
      <c r="J41" s="161">
        <v>1.7621525859835254E-2</v>
      </c>
      <c r="K41" s="162" t="s">
        <v>392</v>
      </c>
      <c r="L41" s="163">
        <v>0.87645850113586832</v>
      </c>
    </row>
    <row r="42" spans="2:12">
      <c r="B42" s="131"/>
      <c r="C42" s="155"/>
      <c r="D42" s="155"/>
      <c r="E42" s="155"/>
      <c r="F42" s="155"/>
      <c r="G42" s="155"/>
      <c r="H42" s="155"/>
      <c r="I42" s="160">
        <v>15</v>
      </c>
      <c r="J42" s="161">
        <v>7.4720250995767862E-3</v>
      </c>
      <c r="K42" s="162" t="s">
        <v>393</v>
      </c>
      <c r="L42" s="163">
        <v>0.92957214621869333</v>
      </c>
    </row>
    <row r="43" spans="2:12">
      <c r="B43" s="131"/>
      <c r="C43" s="155"/>
      <c r="D43" s="155"/>
      <c r="E43" s="155"/>
      <c r="F43" s="155"/>
      <c r="G43" s="155"/>
      <c r="H43" s="155"/>
      <c r="I43" s="160">
        <v>30</v>
      </c>
      <c r="J43" s="161">
        <v>1.4281209262900793E-3</v>
      </c>
      <c r="K43" s="162" t="s">
        <v>394</v>
      </c>
      <c r="L43" s="163">
        <v>0.98102266313419306</v>
      </c>
    </row>
    <row r="44" spans="2:12">
      <c r="B44" s="131"/>
      <c r="C44" s="155"/>
      <c r="D44" s="155"/>
      <c r="E44" s="155"/>
      <c r="F44" s="155"/>
      <c r="G44" s="155"/>
      <c r="H44" s="155"/>
      <c r="I44" s="160">
        <v>45</v>
      </c>
      <c r="J44" s="161">
        <v>4.5796282868373851E-4</v>
      </c>
      <c r="K44" s="162" t="s">
        <v>395</v>
      </c>
      <c r="L44" s="163">
        <v>0.99319684166336908</v>
      </c>
    </row>
    <row r="45" spans="2:12" ht="13.5" thickBot="1">
      <c r="B45" s="131"/>
      <c r="C45" s="155"/>
      <c r="D45" s="155"/>
      <c r="E45" s="155"/>
      <c r="F45" s="155"/>
      <c r="G45" s="155"/>
      <c r="H45" s="155"/>
      <c r="I45" s="164">
        <v>60</v>
      </c>
      <c r="J45" s="165">
        <v>1.1248209827319893E-4</v>
      </c>
      <c r="K45" s="166" t="s">
        <v>396</v>
      </c>
      <c r="L45" s="167">
        <v>0.99712367205844255</v>
      </c>
    </row>
    <row r="46" spans="2:12" ht="14.25" thickTop="1" thickBot="1">
      <c r="B46" s="131"/>
      <c r="C46" s="155"/>
      <c r="D46" s="155"/>
      <c r="E46" s="155"/>
      <c r="F46" s="155"/>
      <c r="G46" s="155"/>
      <c r="H46" s="155"/>
      <c r="I46" s="168"/>
      <c r="J46" s="168"/>
      <c r="K46" s="168"/>
      <c r="L46" s="130"/>
    </row>
    <row r="47" spans="2:12" ht="39.75" thickTop="1" thickBot="1">
      <c r="B47" s="131"/>
      <c r="C47" s="155"/>
      <c r="D47" s="155"/>
      <c r="E47" s="155"/>
      <c r="F47" s="155"/>
      <c r="G47" s="155"/>
      <c r="H47" s="155"/>
      <c r="I47" s="169" t="s">
        <v>342</v>
      </c>
      <c r="J47" s="170"/>
      <c r="K47" s="170"/>
      <c r="L47" s="171">
        <v>5.3817140263167937</v>
      </c>
    </row>
    <row r="48" spans="2:12" ht="14.25" thickTop="1" thickBot="1">
      <c r="B48" s="131"/>
      <c r="C48" s="155"/>
      <c r="D48" s="155"/>
      <c r="E48" s="155"/>
      <c r="F48" s="155"/>
      <c r="G48" s="155"/>
      <c r="H48" s="155"/>
      <c r="I48" s="172"/>
      <c r="J48" s="172"/>
      <c r="K48" s="130"/>
      <c r="L48" s="130"/>
    </row>
    <row r="49" spans="1:13" ht="13.5" thickTop="1">
      <c r="B49" s="131"/>
      <c r="C49" s="155"/>
      <c r="D49" s="155"/>
      <c r="E49" s="155"/>
      <c r="F49" s="155"/>
      <c r="G49" s="155"/>
      <c r="H49" s="155"/>
      <c r="I49" s="156" t="s">
        <v>15</v>
      </c>
      <c r="J49" s="157" t="s">
        <v>58</v>
      </c>
      <c r="K49" s="158" t="s">
        <v>15</v>
      </c>
      <c r="L49" s="159" t="s">
        <v>341</v>
      </c>
    </row>
    <row r="50" spans="1:13">
      <c r="B50" s="131"/>
      <c r="C50" s="155"/>
      <c r="D50" s="155"/>
      <c r="E50" s="155"/>
      <c r="F50" s="155"/>
      <c r="G50" s="155"/>
      <c r="H50" s="155"/>
      <c r="I50" s="160">
        <v>5</v>
      </c>
      <c r="J50" s="161">
        <v>3.5536528850050393E-3</v>
      </c>
      <c r="K50" s="162" t="s">
        <v>391</v>
      </c>
      <c r="L50" s="163">
        <v>1.6074564365797649E-2</v>
      </c>
    </row>
    <row r="51" spans="1:13">
      <c r="B51" s="131"/>
      <c r="C51" s="155"/>
      <c r="D51" s="155"/>
      <c r="E51" s="155"/>
      <c r="F51" s="155"/>
      <c r="G51" s="155"/>
      <c r="H51" s="155"/>
      <c r="I51" s="160">
        <v>15</v>
      </c>
      <c r="J51" s="161">
        <v>7.9385696027597964E-3</v>
      </c>
      <c r="K51" s="162" t="s">
        <v>393</v>
      </c>
      <c r="L51" s="163">
        <v>7.1561425201841236E-2</v>
      </c>
    </row>
    <row r="52" spans="1:13">
      <c r="B52" s="131"/>
      <c r="C52" s="155"/>
      <c r="D52" s="155"/>
      <c r="E52" s="155"/>
      <c r="F52" s="155"/>
      <c r="G52" s="155"/>
      <c r="H52" s="155"/>
      <c r="I52" s="160">
        <v>30</v>
      </c>
      <c r="J52" s="161">
        <v>1.3217094940720498E-2</v>
      </c>
      <c r="K52" s="162" t="s">
        <v>394</v>
      </c>
      <c r="L52" s="163">
        <v>0.23829216845561571</v>
      </c>
    </row>
    <row r="53" spans="1:13">
      <c r="B53" s="131"/>
      <c r="C53" s="155"/>
      <c r="D53" s="155"/>
      <c r="E53" s="155"/>
      <c r="F53" s="155"/>
      <c r="G53" s="155"/>
      <c r="H53" s="155"/>
      <c r="I53" s="160">
        <v>45</v>
      </c>
      <c r="J53" s="161">
        <v>1.422500233792953E-2</v>
      </c>
      <c r="K53" s="162" t="s">
        <v>395</v>
      </c>
      <c r="L53" s="163">
        <v>0.44946435436777188</v>
      </c>
    </row>
    <row r="54" spans="1:13">
      <c r="B54" s="131"/>
      <c r="C54" s="155"/>
      <c r="D54" s="155"/>
      <c r="E54" s="155"/>
      <c r="F54" s="155"/>
      <c r="G54" s="155"/>
      <c r="H54" s="155"/>
      <c r="I54" s="160">
        <v>60</v>
      </c>
      <c r="J54" s="161">
        <v>1.0120637163727802E-2</v>
      </c>
      <c r="K54" s="162" t="s">
        <v>396</v>
      </c>
      <c r="L54" s="163">
        <v>0.61868888911979558</v>
      </c>
    </row>
    <row r="55" spans="1:13">
      <c r="B55" s="131"/>
      <c r="C55" s="155"/>
      <c r="D55" s="155"/>
      <c r="E55" s="155"/>
      <c r="F55" s="155"/>
      <c r="G55" s="155"/>
      <c r="H55" s="155"/>
      <c r="I55" s="160">
        <v>75</v>
      </c>
      <c r="J55" s="161">
        <v>6.9618345992788783E-3</v>
      </c>
      <c r="K55" s="162" t="s">
        <v>397</v>
      </c>
      <c r="L55" s="163">
        <v>0.74033396024480735</v>
      </c>
    </row>
    <row r="56" spans="1:13">
      <c r="B56" s="131"/>
      <c r="C56" s="155"/>
      <c r="D56" s="155"/>
      <c r="E56" s="155"/>
      <c r="F56" s="155"/>
      <c r="G56" s="155"/>
      <c r="H56" s="155"/>
      <c r="I56" s="160">
        <v>90</v>
      </c>
      <c r="J56" s="161">
        <v>5.4655597003293883E-3</v>
      </c>
      <c r="K56" s="162" t="s">
        <v>398</v>
      </c>
      <c r="L56" s="163">
        <v>0.83475514084726565</v>
      </c>
    </row>
    <row r="57" spans="1:13">
      <c r="B57" s="131"/>
      <c r="C57" s="155"/>
      <c r="D57" s="155"/>
      <c r="E57" s="155"/>
      <c r="F57" s="155"/>
      <c r="G57" s="155"/>
      <c r="H57" s="155"/>
      <c r="I57" s="160">
        <v>100</v>
      </c>
      <c r="J57" s="161">
        <v>3.7926412369205832E-3</v>
      </c>
      <c r="K57" s="162" t="s">
        <v>399</v>
      </c>
      <c r="L57" s="163">
        <v>0.87923814669728495</v>
      </c>
    </row>
    <row r="58" spans="1:13">
      <c r="B58" s="131"/>
      <c r="C58" s="155"/>
      <c r="D58" s="155"/>
      <c r="E58" s="155"/>
      <c r="F58" s="155"/>
      <c r="G58" s="155"/>
      <c r="H58" s="155"/>
      <c r="I58" s="160">
        <v>125</v>
      </c>
      <c r="J58" s="161">
        <v>1.6833092613181765E-3</v>
      </c>
      <c r="K58" s="162" t="s">
        <v>400</v>
      </c>
      <c r="L58" s="163">
        <v>0.94477290911169076</v>
      </c>
    </row>
    <row r="59" spans="1:13" ht="13.5" thickBot="1">
      <c r="I59" s="164">
        <v>150</v>
      </c>
      <c r="J59" s="165">
        <v>8.7282702438720272E-4</v>
      </c>
      <c r="K59" s="166" t="s">
        <v>401</v>
      </c>
      <c r="L59" s="167">
        <v>0.97498934943214288</v>
      </c>
    </row>
    <row r="60" spans="1:13" ht="14.25" thickTop="1" thickBot="1">
      <c r="I60" s="168"/>
      <c r="J60" s="168"/>
      <c r="K60" s="168"/>
      <c r="L60" s="130"/>
    </row>
    <row r="61" spans="1:13" ht="39.75" thickTop="1" thickBot="1">
      <c r="I61" s="169" t="s">
        <v>343</v>
      </c>
      <c r="J61" s="170"/>
      <c r="K61" s="170"/>
      <c r="L61" s="171">
        <v>57.872941323164206</v>
      </c>
    </row>
    <row r="62" spans="1:13" ht="13.5" thickTop="1">
      <c r="I62" s="173"/>
      <c r="J62" s="173"/>
      <c r="K62" s="173"/>
      <c r="L62" s="174"/>
    </row>
    <row r="64" spans="1:13" ht="24.75" customHeight="1">
      <c r="A64" s="126"/>
      <c r="B64" s="175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1" spans="1:18">
      <c r="B1" s="235" t="s">
        <v>3</v>
      </c>
      <c r="C1" s="236">
        <v>9</v>
      </c>
      <c r="D1" s="237"/>
    </row>
    <row r="2" spans="1:18" ht="20.25">
      <c r="B2" s="2" t="s">
        <v>344</v>
      </c>
      <c r="L2" s="226" t="s">
        <v>416</v>
      </c>
    </row>
    <row r="6" spans="1:18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8" ht="13.5" thickTop="1">
      <c r="E7" s="118"/>
      <c r="P7" t="s">
        <v>345</v>
      </c>
      <c r="Q7" s="118">
        <v>180944</v>
      </c>
      <c r="R7" s="118" t="str">
        <f>P7&amp;Q7</f>
        <v>Média dia útil 180944</v>
      </c>
    </row>
    <row r="8" spans="1:18">
      <c r="P8" t="s">
        <v>346</v>
      </c>
      <c r="Q8" s="118">
        <v>152359</v>
      </c>
      <c r="R8" t="str">
        <f>P8&amp;Q8</f>
        <v>Média mensal 152359</v>
      </c>
    </row>
    <row r="9" spans="1:18">
      <c r="P9" t="s">
        <v>347</v>
      </c>
      <c r="Q9" s="118">
        <v>73752</v>
      </c>
      <c r="R9" t="str">
        <f>P9&amp;Q9</f>
        <v>Média FDS 73752</v>
      </c>
    </row>
    <row r="10" spans="1:18">
      <c r="C10" s="59"/>
      <c r="D10" s="59" t="s">
        <v>15</v>
      </c>
      <c r="E10" s="59" t="s">
        <v>58</v>
      </c>
    </row>
    <row r="11" spans="1:18" ht="6" customHeight="1"/>
    <row r="12" spans="1:18">
      <c r="C12" s="7" t="s">
        <v>348</v>
      </c>
      <c r="D12" s="176">
        <v>3980759</v>
      </c>
      <c r="E12" s="22">
        <v>0.87091497333714307</v>
      </c>
    </row>
    <row r="13" spans="1:18">
      <c r="C13" s="67" t="s">
        <v>349</v>
      </c>
      <c r="D13" s="177">
        <v>357344</v>
      </c>
      <c r="E13" s="22">
        <v>7.8180126009182685E-2</v>
      </c>
    </row>
    <row r="14" spans="1:18">
      <c r="C14" s="7" t="s">
        <v>350</v>
      </c>
      <c r="D14" s="176">
        <v>232675</v>
      </c>
      <c r="E14" s="22">
        <v>5.0904900653674277E-2</v>
      </c>
    </row>
    <row r="15" spans="1:18" ht="7.5" customHeight="1"/>
    <row r="16" spans="1:18">
      <c r="C16" s="59" t="s">
        <v>351</v>
      </c>
      <c r="D16" s="178">
        <v>4570778</v>
      </c>
      <c r="E16" s="179"/>
    </row>
    <row r="18" spans="1:13" ht="19.5" customHeight="1" thickBot="1">
      <c r="A18" s="57"/>
      <c r="B18" s="57"/>
      <c r="C18" s="57"/>
      <c r="D18" s="180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1" t="s">
        <v>348</v>
      </c>
      <c r="D22" s="182"/>
      <c r="E22" s="183"/>
    </row>
    <row r="23" spans="1:13">
      <c r="C23" s="7" t="s">
        <v>352</v>
      </c>
      <c r="D23" s="176">
        <v>923974</v>
      </c>
      <c r="E23" s="22">
        <v>0.23211000716195077</v>
      </c>
    </row>
    <row r="24" spans="1:13">
      <c r="C24" s="7" t="s">
        <v>353</v>
      </c>
      <c r="D24" s="176">
        <v>1660510</v>
      </c>
      <c r="E24" s="22">
        <v>0.41713401891448337</v>
      </c>
    </row>
    <row r="25" spans="1:13">
      <c r="C25" s="7" t="s">
        <v>354</v>
      </c>
      <c r="D25" s="176">
        <v>1021938</v>
      </c>
      <c r="E25" s="22">
        <v>0.25671938441890102</v>
      </c>
    </row>
    <row r="26" spans="1:13">
      <c r="C26" s="7" t="s">
        <v>355</v>
      </c>
      <c r="D26" s="176">
        <v>374337</v>
      </c>
      <c r="E26" s="22">
        <v>9.4036589504664814E-2</v>
      </c>
    </row>
    <row r="27" spans="1:13">
      <c r="C27" s="184" t="s">
        <v>349</v>
      </c>
      <c r="D27" s="185"/>
      <c r="E27" s="186"/>
    </row>
    <row r="28" spans="1:13">
      <c r="C28" s="7" t="s">
        <v>356</v>
      </c>
      <c r="D28" s="176">
        <v>233268</v>
      </c>
      <c r="E28" s="22">
        <v>0.65278275275364916</v>
      </c>
    </row>
    <row r="29" spans="1:13">
      <c r="C29" s="7" t="s">
        <v>357</v>
      </c>
      <c r="D29" s="176">
        <v>124076</v>
      </c>
      <c r="E29" s="22">
        <v>0.34721724724635084</v>
      </c>
    </row>
    <row r="30" spans="1:13">
      <c r="C30" s="184" t="s">
        <v>350</v>
      </c>
      <c r="D30" s="185"/>
      <c r="E30" s="186"/>
    </row>
    <row r="31" spans="1:13">
      <c r="C31" s="7" t="s">
        <v>358</v>
      </c>
      <c r="D31" s="176">
        <v>93091</v>
      </c>
      <c r="E31" s="22">
        <v>0.40009025464703984</v>
      </c>
    </row>
    <row r="32" spans="1:13">
      <c r="C32" s="7" t="s">
        <v>359</v>
      </c>
      <c r="D32" s="176">
        <v>139584</v>
      </c>
      <c r="E32" s="22">
        <v>0.59990974535296016</v>
      </c>
    </row>
    <row r="33" spans="1:13" ht="6" customHeight="1">
      <c r="C33" s="1"/>
      <c r="D33" s="1"/>
      <c r="E33" s="1"/>
    </row>
    <row r="34" spans="1:13">
      <c r="C34" s="59" t="s">
        <v>351</v>
      </c>
      <c r="D34" s="178">
        <f>D16</f>
        <v>4570778</v>
      </c>
      <c r="E34" s="179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126</v>
      </c>
      <c r="D40" s="176">
        <v>881555</v>
      </c>
      <c r="E40" s="22">
        <f t="shared" ref="E40:E50" si="0">D40/$D$52</f>
        <v>0.19286760372085451</v>
      </c>
    </row>
    <row r="41" spans="1:13">
      <c r="C41" s="7" t="s">
        <v>135</v>
      </c>
      <c r="D41" s="176">
        <v>277010</v>
      </c>
      <c r="E41" s="22">
        <f t="shared" si="0"/>
        <v>6.0604562286770434E-2</v>
      </c>
    </row>
    <row r="42" spans="1:13">
      <c r="C42" s="7" t="s">
        <v>114</v>
      </c>
      <c r="D42" s="176">
        <v>218094</v>
      </c>
      <c r="E42" s="22">
        <f t="shared" si="0"/>
        <v>4.7714852920006177E-2</v>
      </c>
    </row>
    <row r="43" spans="1:13">
      <c r="C43" s="7" t="s">
        <v>295</v>
      </c>
      <c r="D43" s="176">
        <v>202557</v>
      </c>
      <c r="E43" s="22">
        <f t="shared" si="0"/>
        <v>4.4315650421000538E-2</v>
      </c>
    </row>
    <row r="44" spans="1:13">
      <c r="C44" s="7" t="s">
        <v>123</v>
      </c>
      <c r="D44" s="176">
        <v>193378</v>
      </c>
      <c r="E44" s="22">
        <f t="shared" si="0"/>
        <v>4.2307458380170727E-2</v>
      </c>
    </row>
    <row r="45" spans="1:13">
      <c r="C45" s="7" t="s">
        <v>414</v>
      </c>
      <c r="D45" s="176">
        <v>176522</v>
      </c>
      <c r="E45" s="22">
        <f t="shared" si="0"/>
        <v>3.8619683563717158E-2</v>
      </c>
    </row>
    <row r="46" spans="1:13">
      <c r="C46" s="7" t="s">
        <v>283</v>
      </c>
      <c r="D46" s="176">
        <v>157697</v>
      </c>
      <c r="E46" s="22">
        <f t="shared" si="0"/>
        <v>3.4501128691876964E-2</v>
      </c>
    </row>
    <row r="47" spans="1:13">
      <c r="C47" s="7" t="s">
        <v>111</v>
      </c>
      <c r="D47" s="176">
        <v>132840</v>
      </c>
      <c r="E47" s="22">
        <f t="shared" si="0"/>
        <v>2.9062886011965577E-2</v>
      </c>
    </row>
    <row r="48" spans="1:13">
      <c r="C48" s="7" t="s">
        <v>280</v>
      </c>
      <c r="D48" s="176">
        <v>127272</v>
      </c>
      <c r="E48" s="22">
        <f t="shared" si="0"/>
        <v>2.7844712650669099E-2</v>
      </c>
    </row>
    <row r="49" spans="1:13">
      <c r="C49" s="7" t="s">
        <v>415</v>
      </c>
      <c r="D49" s="176">
        <v>121240</v>
      </c>
      <c r="E49" s="22">
        <f t="shared" si="0"/>
        <v>2.6525024842597913E-2</v>
      </c>
    </row>
    <row r="50" spans="1:13" ht="12.75" customHeight="1">
      <c r="C50" s="7" t="s">
        <v>360</v>
      </c>
      <c r="D50" s="176">
        <v>2082613</v>
      </c>
      <c r="E50" s="22">
        <f t="shared" si="0"/>
        <v>0.45563643651037089</v>
      </c>
    </row>
    <row r="51" spans="1:13" ht="7.5" customHeight="1">
      <c r="C51" s="1"/>
      <c r="D51" s="1"/>
      <c r="E51" s="1"/>
    </row>
    <row r="52" spans="1:13">
      <c r="C52" s="59" t="s">
        <v>351</v>
      </c>
      <c r="D52" s="178">
        <f>D34</f>
        <v>4570778</v>
      </c>
      <c r="E52" s="179"/>
    </row>
    <row r="53" spans="1:13">
      <c r="C53" s="1"/>
      <c r="D53" s="1"/>
      <c r="E53" s="1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2" t="s">
        <v>361</v>
      </c>
      <c r="L2" s="226" t="s">
        <v>416</v>
      </c>
    </row>
    <row r="6" spans="1:17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7" ht="13.5" thickTop="1"/>
    <row r="10" spans="1:17">
      <c r="C10" s="59"/>
      <c r="D10" s="59" t="s">
        <v>15</v>
      </c>
      <c r="E10" s="59" t="s">
        <v>58</v>
      </c>
    </row>
    <row r="11" spans="1:17" ht="6" customHeight="1"/>
    <row r="12" spans="1:17">
      <c r="C12" s="7" t="s">
        <v>348</v>
      </c>
      <c r="D12" s="176">
        <v>33375705</v>
      </c>
      <c r="E12" s="22">
        <f>D12/$D$16</f>
        <v>0.84445032391544639</v>
      </c>
    </row>
    <row r="13" spans="1:17">
      <c r="C13" s="67" t="s">
        <v>349</v>
      </c>
      <c r="D13" s="177">
        <v>3245011</v>
      </c>
      <c r="E13" s="22">
        <f>D13/$D$16</f>
        <v>8.2103152279755176E-2</v>
      </c>
    </row>
    <row r="14" spans="1:17">
      <c r="C14" s="7" t="s">
        <v>350</v>
      </c>
      <c r="D14" s="176">
        <v>2902870</v>
      </c>
      <c r="E14" s="22">
        <f>D14/$D$16</f>
        <v>7.3446523804798478E-2</v>
      </c>
      <c r="Q14" s="187"/>
    </row>
    <row r="15" spans="1:17" ht="7.5" customHeight="1"/>
    <row r="16" spans="1:17">
      <c r="C16" s="59" t="s">
        <v>1</v>
      </c>
      <c r="D16" s="178">
        <v>39523586</v>
      </c>
      <c r="E16" s="179"/>
    </row>
    <row r="18" spans="1:13" ht="19.5" customHeight="1" thickBot="1">
      <c r="A18" s="57"/>
      <c r="B18" s="57"/>
      <c r="C18" s="57"/>
      <c r="D18" s="180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1" t="s">
        <v>348</v>
      </c>
      <c r="D22" s="182"/>
      <c r="E22" s="183"/>
    </row>
    <row r="23" spans="1:13">
      <c r="C23" s="7" t="s">
        <v>352</v>
      </c>
      <c r="D23" s="176">
        <v>7653076</v>
      </c>
      <c r="E23" s="22">
        <f>D23/SUM($D$23:$D$26)</f>
        <v>0.22930080428263613</v>
      </c>
    </row>
    <row r="24" spans="1:13">
      <c r="C24" s="7" t="s">
        <v>353</v>
      </c>
      <c r="D24" s="176">
        <v>13795593</v>
      </c>
      <c r="E24" s="22">
        <f>D24/SUM($D$23:$D$26)</f>
        <v>0.41334236984656952</v>
      </c>
    </row>
    <row r="25" spans="1:13">
      <c r="C25" s="7" t="s">
        <v>354</v>
      </c>
      <c r="D25" s="176">
        <v>8617934</v>
      </c>
      <c r="E25" s="22">
        <f>D25/SUM($D$23:$D$26)</f>
        <v>0.25820979661703025</v>
      </c>
    </row>
    <row r="26" spans="1:13">
      <c r="C26" s="7" t="s">
        <v>355</v>
      </c>
      <c r="D26" s="176">
        <v>3309102</v>
      </c>
      <c r="E26" s="22">
        <f>D26/SUM($D$23:$D$26)</f>
        <v>9.9147029253764077E-2</v>
      </c>
    </row>
    <row r="27" spans="1:13">
      <c r="C27" s="184" t="s">
        <v>349</v>
      </c>
      <c r="D27" s="185"/>
      <c r="E27" s="186"/>
    </row>
    <row r="28" spans="1:13">
      <c r="C28" s="7" t="s">
        <v>356</v>
      </c>
      <c r="D28" s="176">
        <v>2220447</v>
      </c>
      <c r="E28" s="22">
        <f>D28/SUM($D$28:$D$29)</f>
        <v>0.68426486073544901</v>
      </c>
    </row>
    <row r="29" spans="1:13">
      <c r="C29" s="7" t="s">
        <v>357</v>
      </c>
      <c r="D29" s="176">
        <v>1024564</v>
      </c>
      <c r="E29" s="22">
        <f>D29/SUM($D$28:$D$29)</f>
        <v>0.31573513926455105</v>
      </c>
    </row>
    <row r="30" spans="1:13">
      <c r="C30" s="184" t="s">
        <v>350</v>
      </c>
      <c r="D30" s="185"/>
      <c r="E30" s="186"/>
    </row>
    <row r="31" spans="1:13">
      <c r="C31" s="7" t="s">
        <v>358</v>
      </c>
      <c r="D31" s="176">
        <v>1134966</v>
      </c>
      <c r="E31" s="22">
        <f>D31/SUM($D$31:$D$32)</f>
        <v>0.39098065018412814</v>
      </c>
    </row>
    <row r="32" spans="1:13">
      <c r="C32" s="7" t="s">
        <v>359</v>
      </c>
      <c r="D32" s="176">
        <v>1767904</v>
      </c>
      <c r="E32" s="22">
        <f>D32/SUM($D$31:$D$32)</f>
        <v>0.60901934981587191</v>
      </c>
    </row>
    <row r="33" spans="1:13" ht="6" customHeight="1">
      <c r="C33" s="1"/>
      <c r="D33" s="1"/>
      <c r="E33" s="1"/>
    </row>
    <row r="34" spans="1:13">
      <c r="C34" s="59" t="s">
        <v>1</v>
      </c>
      <c r="D34" s="178">
        <f>D16</f>
        <v>39523586</v>
      </c>
      <c r="E34" s="179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126</v>
      </c>
      <c r="D40" s="176">
        <v>7629063</v>
      </c>
      <c r="E40" s="22">
        <f t="shared" ref="E40:E50" si="0">D40/$D$52</f>
        <v>0.19302557718320398</v>
      </c>
    </row>
    <row r="41" spans="1:13" ht="12.75" customHeight="1">
      <c r="C41" s="7" t="s">
        <v>135</v>
      </c>
      <c r="D41" s="176">
        <v>2362675</v>
      </c>
      <c r="E41" s="22">
        <f t="shared" si="0"/>
        <v>5.9778862171059072E-2</v>
      </c>
    </row>
    <row r="42" spans="1:13" ht="12.75" customHeight="1">
      <c r="C42" s="7" t="s">
        <v>114</v>
      </c>
      <c r="D42" s="176">
        <v>1792218</v>
      </c>
      <c r="E42" s="22">
        <f t="shared" si="0"/>
        <v>4.5345531146895428E-2</v>
      </c>
    </row>
    <row r="43" spans="1:13" ht="12.75" customHeight="1">
      <c r="C43" s="7" t="s">
        <v>295</v>
      </c>
      <c r="D43" s="176">
        <v>1733084</v>
      </c>
      <c r="E43" s="22">
        <f t="shared" si="0"/>
        <v>4.3849361239640554E-2</v>
      </c>
    </row>
    <row r="44" spans="1:13" ht="12.75" customHeight="1">
      <c r="C44" s="7" t="s">
        <v>123</v>
      </c>
      <c r="D44" s="176">
        <v>1709050</v>
      </c>
      <c r="E44" s="22">
        <f t="shared" si="0"/>
        <v>4.3241268643993996E-2</v>
      </c>
    </row>
    <row r="45" spans="1:13">
      <c r="C45" s="7" t="s">
        <v>414</v>
      </c>
      <c r="D45" s="176">
        <v>1575514</v>
      </c>
      <c r="E45" s="22">
        <f t="shared" si="0"/>
        <v>3.9862627849608583E-2</v>
      </c>
    </row>
    <row r="46" spans="1:13">
      <c r="C46" s="7" t="s">
        <v>283</v>
      </c>
      <c r="D46" s="176">
        <v>1407074</v>
      </c>
      <c r="E46" s="22">
        <f t="shared" si="0"/>
        <v>3.5600868807805039E-2</v>
      </c>
    </row>
    <row r="47" spans="1:13">
      <c r="C47" s="7" t="s">
        <v>111</v>
      </c>
      <c r="D47" s="176">
        <v>1186927</v>
      </c>
      <c r="E47" s="22">
        <f t="shared" si="0"/>
        <v>3.0030852969667277E-2</v>
      </c>
    </row>
    <row r="48" spans="1:13">
      <c r="C48" s="7" t="s">
        <v>280</v>
      </c>
      <c r="D48" s="176">
        <v>1093899</v>
      </c>
      <c r="E48" s="22">
        <f t="shared" si="0"/>
        <v>2.7677119176382426E-2</v>
      </c>
    </row>
    <row r="49" spans="1:13">
      <c r="C49" s="7" t="s">
        <v>415</v>
      </c>
      <c r="D49" s="176">
        <v>1014628</v>
      </c>
      <c r="E49" s="22">
        <f t="shared" si="0"/>
        <v>2.5671456026282635E-2</v>
      </c>
    </row>
    <row r="50" spans="1:13" ht="12.75" customHeight="1">
      <c r="C50" s="7" t="s">
        <v>360</v>
      </c>
      <c r="D50" s="176">
        <v>18019454</v>
      </c>
      <c r="E50" s="22">
        <f t="shared" si="0"/>
        <v>0.45591647478546099</v>
      </c>
    </row>
    <row r="51" spans="1:13" ht="7.5" customHeight="1">
      <c r="C51" s="1"/>
      <c r="D51" s="1"/>
      <c r="E51" s="1"/>
    </row>
    <row r="52" spans="1:13">
      <c r="C52" s="59" t="s">
        <v>1</v>
      </c>
      <c r="D52" s="178">
        <f>D34</f>
        <v>39523586</v>
      </c>
      <c r="E52" s="179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20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77" customFormat="1" ht="24.75" customHeight="1">
      <c r="A1" s="188"/>
      <c r="B1" s="127" t="s">
        <v>385</v>
      </c>
      <c r="C1" s="189"/>
      <c r="D1" s="190"/>
      <c r="E1" s="190"/>
      <c r="F1" s="190"/>
      <c r="G1" s="190"/>
      <c r="H1" s="190"/>
      <c r="I1" s="191"/>
      <c r="J1" s="190"/>
      <c r="K1" s="190"/>
      <c r="L1" s="190"/>
      <c r="M1" s="190"/>
    </row>
    <row r="2" spans="1:1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5">
      <c r="B3" s="53" t="s">
        <v>362</v>
      </c>
      <c r="C3" s="53"/>
      <c r="D3" s="53"/>
      <c r="E3" s="53"/>
      <c r="J3" s="53"/>
      <c r="K3" s="53"/>
      <c r="L3" s="53"/>
    </row>
    <row r="4" spans="1:15">
      <c r="B4" s="192" t="s">
        <v>333</v>
      </c>
      <c r="C4" s="193" t="s">
        <v>363</v>
      </c>
      <c r="D4" s="193" t="s">
        <v>364</v>
      </c>
      <c r="E4" s="193" t="s">
        <v>365</v>
      </c>
      <c r="F4" s="193" t="s">
        <v>366</v>
      </c>
      <c r="G4" s="193" t="s">
        <v>367</v>
      </c>
      <c r="H4" s="194" t="s">
        <v>0</v>
      </c>
      <c r="I4" s="195" t="s">
        <v>1</v>
      </c>
      <c r="J4" s="53"/>
      <c r="K4" s="53"/>
      <c r="L4" s="53"/>
    </row>
    <row r="5" spans="1:15">
      <c r="B5" s="192" t="s">
        <v>368</v>
      </c>
      <c r="C5" s="196">
        <v>1270740</v>
      </c>
      <c r="D5" s="196">
        <v>356105</v>
      </c>
      <c r="E5" s="196">
        <v>159011</v>
      </c>
      <c r="F5" s="196">
        <v>47740</v>
      </c>
      <c r="G5" s="196">
        <v>71132</v>
      </c>
      <c r="H5" s="196">
        <v>4143</v>
      </c>
      <c r="I5" s="197">
        <v>1908871</v>
      </c>
      <c r="J5" s="198"/>
      <c r="K5" s="53"/>
      <c r="L5" s="53"/>
    </row>
    <row r="6" spans="1:15">
      <c r="B6" s="192" t="s">
        <v>334</v>
      </c>
      <c r="C6" s="196">
        <v>770684</v>
      </c>
      <c r="D6" s="196">
        <v>486066</v>
      </c>
      <c r="E6" s="196">
        <v>251544</v>
      </c>
      <c r="F6" s="196">
        <v>78480</v>
      </c>
      <c r="G6" s="196">
        <v>44172</v>
      </c>
      <c r="H6" s="196">
        <v>18388</v>
      </c>
      <c r="I6" s="197">
        <v>1649334</v>
      </c>
      <c r="J6" s="198"/>
      <c r="K6" s="53"/>
      <c r="L6" s="53"/>
    </row>
    <row r="7" spans="1:15">
      <c r="B7" s="192" t="s">
        <v>369</v>
      </c>
      <c r="C7" s="196">
        <v>110502</v>
      </c>
      <c r="D7" s="196">
        <v>122950</v>
      </c>
      <c r="E7" s="196">
        <v>80231</v>
      </c>
      <c r="F7" s="196">
        <v>28557</v>
      </c>
      <c r="G7" s="196">
        <v>14736</v>
      </c>
      <c r="H7" s="196">
        <v>9356</v>
      </c>
      <c r="I7" s="197">
        <v>366332</v>
      </c>
      <c r="J7" s="198"/>
      <c r="K7" s="53"/>
      <c r="L7" s="53"/>
    </row>
    <row r="8" spans="1:15" ht="13.5" thickBot="1">
      <c r="B8" s="199" t="s">
        <v>386</v>
      </c>
      <c r="C8" s="200">
        <v>297841</v>
      </c>
      <c r="D8" s="200">
        <v>178176</v>
      </c>
      <c r="E8" s="200">
        <v>89907</v>
      </c>
      <c r="F8" s="200">
        <v>38487</v>
      </c>
      <c r="G8" s="200">
        <v>22310</v>
      </c>
      <c r="H8" s="200">
        <v>14382</v>
      </c>
      <c r="I8" s="201">
        <v>641103</v>
      </c>
      <c r="J8" s="198"/>
      <c r="K8" s="53"/>
      <c r="L8" s="53"/>
    </row>
    <row r="9" spans="1:15" ht="13.5" thickTop="1">
      <c r="B9" s="202" t="s">
        <v>1</v>
      </c>
      <c r="C9" s="203">
        <v>2449767</v>
      </c>
      <c r="D9" s="203">
        <v>1143297</v>
      </c>
      <c r="E9" s="203">
        <v>580693</v>
      </c>
      <c r="F9" s="203">
        <v>193264</v>
      </c>
      <c r="G9" s="203">
        <v>152350</v>
      </c>
      <c r="H9" s="203">
        <v>46269</v>
      </c>
      <c r="I9" s="203">
        <v>4565640</v>
      </c>
      <c r="J9" s="204"/>
      <c r="K9" s="204"/>
      <c r="L9" s="204"/>
      <c r="M9" s="204"/>
      <c r="N9" s="204"/>
      <c r="O9" s="204"/>
    </row>
    <row r="10" spans="1:15">
      <c r="C10" s="77"/>
      <c r="D10" s="77"/>
      <c r="E10" s="77"/>
      <c r="F10" s="77"/>
      <c r="G10" s="77"/>
      <c r="H10" s="77"/>
      <c r="I10" s="77"/>
      <c r="J10" s="198"/>
      <c r="K10" s="204"/>
      <c r="L10" s="204"/>
      <c r="M10" s="204"/>
      <c r="N10" s="204"/>
      <c r="O10" s="204"/>
    </row>
    <row r="11" spans="1:15">
      <c r="B11" s="53" t="s">
        <v>370</v>
      </c>
      <c r="C11" s="49"/>
      <c r="D11" s="49"/>
      <c r="E11" s="49"/>
      <c r="F11" s="77"/>
      <c r="G11" s="77"/>
      <c r="H11" s="77"/>
      <c r="I11" s="77"/>
      <c r="J11" s="53"/>
      <c r="K11" s="53"/>
      <c r="L11" s="53"/>
    </row>
    <row r="12" spans="1:15">
      <c r="B12" s="192" t="s">
        <v>333</v>
      </c>
      <c r="C12" s="193" t="s">
        <v>363</v>
      </c>
      <c r="D12" s="193" t="s">
        <v>364</v>
      </c>
      <c r="E12" s="193" t="s">
        <v>365</v>
      </c>
      <c r="F12" s="193" t="s">
        <v>366</v>
      </c>
      <c r="G12" s="193" t="s">
        <v>367</v>
      </c>
      <c r="H12" s="194" t="s">
        <v>0</v>
      </c>
      <c r="I12" s="195" t="s">
        <v>1</v>
      </c>
      <c r="J12" s="53"/>
      <c r="K12" s="53"/>
      <c r="L12" s="53"/>
    </row>
    <row r="13" spans="1:15">
      <c r="B13" s="192" t="s">
        <v>368</v>
      </c>
      <c r="C13" s="205">
        <v>0.27832680631850082</v>
      </c>
      <c r="D13" s="205">
        <v>7.7996732112036865E-2</v>
      </c>
      <c r="E13" s="205">
        <v>3.482775689717104E-2</v>
      </c>
      <c r="F13" s="205">
        <v>1.0456365372653122E-2</v>
      </c>
      <c r="G13" s="205">
        <v>1.5579852988847127E-2</v>
      </c>
      <c r="H13" s="205">
        <v>9.0743028359660419E-4</v>
      </c>
      <c r="I13" s="206">
        <v>0.41809494397280555</v>
      </c>
      <c r="J13" s="198"/>
      <c r="K13" s="53"/>
      <c r="L13" s="53"/>
    </row>
    <row r="14" spans="1:15">
      <c r="B14" s="192" t="s">
        <v>334</v>
      </c>
      <c r="C14" s="205">
        <v>0.16880086910049852</v>
      </c>
      <c r="D14" s="205">
        <v>0.10646174468420638</v>
      </c>
      <c r="E14" s="205">
        <v>5.5095014061555446E-2</v>
      </c>
      <c r="F14" s="205">
        <v>1.7189265907955949E-2</v>
      </c>
      <c r="G14" s="205">
        <v>9.6748758114963071E-3</v>
      </c>
      <c r="H14" s="205">
        <v>4.0274747899527773E-3</v>
      </c>
      <c r="I14" s="206">
        <v>0.36124924435566536</v>
      </c>
      <c r="J14" s="198"/>
      <c r="K14" s="53"/>
      <c r="L14" s="53"/>
    </row>
    <row r="15" spans="1:15">
      <c r="B15" s="192" t="s">
        <v>369</v>
      </c>
      <c r="C15" s="205">
        <v>2.4202959497463664E-2</v>
      </c>
      <c r="D15" s="205">
        <v>2.6929411867777572E-2</v>
      </c>
      <c r="E15" s="205">
        <v>1.7572782786203028E-2</v>
      </c>
      <c r="F15" s="205">
        <v>6.2547638447183742E-3</v>
      </c>
      <c r="G15" s="205">
        <v>3.2275869319525852E-3</v>
      </c>
      <c r="H15" s="205">
        <v>2.0492198246029034E-3</v>
      </c>
      <c r="I15" s="206">
        <v>8.0236724752718133E-2</v>
      </c>
      <c r="J15" s="198"/>
      <c r="K15" s="53"/>
      <c r="L15" s="53"/>
    </row>
    <row r="16" spans="1:15" ht="13.5" thickBot="1">
      <c r="B16" s="199" t="s">
        <v>402</v>
      </c>
      <c r="C16" s="207">
        <v>6.5235322977720542E-2</v>
      </c>
      <c r="D16" s="207">
        <v>3.9025415932925064E-2</v>
      </c>
      <c r="E16" s="207">
        <v>1.9692091360685469E-2</v>
      </c>
      <c r="F16" s="207">
        <v>8.4297053644176931E-3</v>
      </c>
      <c r="G16" s="207">
        <v>4.8865000306638285E-3</v>
      </c>
      <c r="H16" s="207">
        <v>3.1500512523983492E-3</v>
      </c>
      <c r="I16" s="208">
        <v>0.14041908691881094</v>
      </c>
      <c r="J16" s="198"/>
      <c r="K16" s="53"/>
      <c r="L16" s="53"/>
    </row>
    <row r="17" spans="1:15" ht="13.5" thickTop="1">
      <c r="B17" s="202" t="s">
        <v>1</v>
      </c>
      <c r="C17" s="209">
        <v>0.53656595789418349</v>
      </c>
      <c r="D17" s="209">
        <v>0.25041330459694588</v>
      </c>
      <c r="E17" s="209">
        <v>0.12718764510561498</v>
      </c>
      <c r="F17" s="209">
        <v>4.2330100489745143E-2</v>
      </c>
      <c r="G17" s="209">
        <v>3.3368815762959851E-2</v>
      </c>
      <c r="H17" s="209">
        <v>1.0134176150550634E-2</v>
      </c>
      <c r="I17" s="209">
        <v>1</v>
      </c>
      <c r="J17" s="204"/>
      <c r="K17" s="204"/>
      <c r="L17" s="204"/>
      <c r="M17" s="204"/>
      <c r="N17" s="204"/>
      <c r="O17" s="204"/>
    </row>
    <row r="18" spans="1:15">
      <c r="C18" s="77"/>
      <c r="D18" s="77"/>
      <c r="E18" s="77"/>
      <c r="F18" s="77"/>
      <c r="G18" s="77"/>
      <c r="H18" s="77"/>
      <c r="I18" s="77"/>
      <c r="J18" s="198"/>
      <c r="K18" s="204"/>
      <c r="L18" s="204"/>
      <c r="M18" s="204"/>
      <c r="N18" s="204"/>
      <c r="O18" s="204"/>
    </row>
    <row r="19" spans="1:15">
      <c r="B19" s="53" t="s">
        <v>371</v>
      </c>
      <c r="C19" s="77"/>
      <c r="D19" s="77"/>
      <c r="E19" s="77"/>
      <c r="F19" s="77"/>
      <c r="G19" s="77"/>
      <c r="H19" s="210"/>
      <c r="I19" s="210"/>
      <c r="L19" s="53"/>
    </row>
    <row r="20" spans="1:15">
      <c r="B20" s="192" t="s">
        <v>372</v>
      </c>
      <c r="C20" s="193" t="s">
        <v>363</v>
      </c>
      <c r="D20" s="193" t="s">
        <v>364</v>
      </c>
      <c r="E20" s="193" t="s">
        <v>365</v>
      </c>
      <c r="F20" s="193" t="s">
        <v>366</v>
      </c>
      <c r="G20" s="211" t="s">
        <v>367</v>
      </c>
      <c r="H20" s="212" t="s">
        <v>0</v>
      </c>
      <c r="I20" s="195" t="s">
        <v>1</v>
      </c>
      <c r="L20" s="53"/>
    </row>
    <row r="21" spans="1:15">
      <c r="B21" s="192" t="s">
        <v>368</v>
      </c>
      <c r="C21" s="196">
        <v>0</v>
      </c>
      <c r="D21" s="196">
        <v>0</v>
      </c>
      <c r="E21" s="196">
        <v>0</v>
      </c>
      <c r="F21" s="196">
        <v>552</v>
      </c>
      <c r="G21" s="196">
        <v>25</v>
      </c>
      <c r="H21" s="196">
        <v>0</v>
      </c>
      <c r="I21" s="197">
        <v>577</v>
      </c>
      <c r="L21" s="53"/>
    </row>
    <row r="22" spans="1:15">
      <c r="B22" s="193" t="s">
        <v>334</v>
      </c>
      <c r="C22" s="196">
        <v>0</v>
      </c>
      <c r="D22" s="196">
        <v>368</v>
      </c>
      <c r="E22" s="196">
        <v>834</v>
      </c>
      <c r="F22" s="196">
        <v>1680</v>
      </c>
      <c r="G22" s="196">
        <v>0</v>
      </c>
      <c r="H22" s="196">
        <v>116</v>
      </c>
      <c r="I22" s="197">
        <v>2998</v>
      </c>
      <c r="L22" s="53"/>
    </row>
    <row r="23" spans="1:15">
      <c r="B23" s="192" t="s">
        <v>369</v>
      </c>
      <c r="C23" s="196">
        <v>6</v>
      </c>
      <c r="D23" s="196">
        <v>81</v>
      </c>
      <c r="E23" s="196">
        <v>113</v>
      </c>
      <c r="F23" s="196">
        <v>1363</v>
      </c>
      <c r="G23" s="196">
        <v>0</v>
      </c>
      <c r="H23" s="196">
        <v>0</v>
      </c>
      <c r="I23" s="197">
        <v>1563</v>
      </c>
      <c r="L23" s="53"/>
    </row>
    <row r="24" spans="1:15" ht="13.5" thickBot="1">
      <c r="B24" s="199" t="s">
        <v>386</v>
      </c>
      <c r="C24" s="200">
        <v>0</v>
      </c>
      <c r="D24" s="200">
        <v>0</v>
      </c>
      <c r="E24" s="200">
        <v>0</v>
      </c>
      <c r="F24" s="200">
        <v>0</v>
      </c>
      <c r="G24" s="200">
        <v>0</v>
      </c>
      <c r="H24" s="200">
        <v>0</v>
      </c>
      <c r="I24" s="213">
        <v>0</v>
      </c>
      <c r="L24" s="53"/>
    </row>
    <row r="25" spans="1:15" ht="13.5" thickTop="1">
      <c r="B25" s="202" t="s">
        <v>1</v>
      </c>
      <c r="C25" s="203">
        <v>6</v>
      </c>
      <c r="D25" s="203">
        <v>449</v>
      </c>
      <c r="E25" s="203">
        <v>947</v>
      </c>
      <c r="F25" s="203">
        <v>3595</v>
      </c>
      <c r="G25" s="203">
        <v>25</v>
      </c>
      <c r="H25" s="203">
        <v>116</v>
      </c>
      <c r="I25" s="203">
        <v>5138</v>
      </c>
      <c r="L25" s="53"/>
    </row>
    <row r="26" spans="1:15">
      <c r="H26" s="118"/>
      <c r="I26" s="214"/>
      <c r="L26" s="53"/>
    </row>
    <row r="28" spans="1:15" ht="24.75" customHeight="1">
      <c r="A28" s="190"/>
      <c r="B28" s="215"/>
      <c r="C28" s="190"/>
      <c r="D28" s="190"/>
      <c r="E28" s="190"/>
      <c r="F28" s="190"/>
      <c r="G28" s="190"/>
      <c r="H28" s="190"/>
      <c r="I28" s="190"/>
      <c r="J28" s="190"/>
      <c r="K28" s="190"/>
      <c r="L28" s="190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Administrator</cp:lastModifiedBy>
  <cp:lastPrinted>2009-11-20T16:01:39Z</cp:lastPrinted>
  <dcterms:created xsi:type="dcterms:W3CDTF">2003-12-17T18:27:09Z</dcterms:created>
  <dcterms:modified xsi:type="dcterms:W3CDTF">2010-10-29T11:19:52Z</dcterms:modified>
</cp:coreProperties>
</file>